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Rar$DIa4160.1978\"/>
    </mc:Choice>
  </mc:AlternateContent>
  <bookViews>
    <workbookView xWindow="0" yWindow="0" windowWidth="20490" windowHeight="7815" firstSheet="3" activeTab="6"/>
  </bookViews>
  <sheets>
    <sheet name="2.график учебного процесса" sheetId="1" r:id="rId1"/>
    <sheet name="3. сводные данные" sheetId="2" r:id="rId2"/>
    <sheet name="4. план учебного процесса" sheetId="7" r:id="rId3"/>
    <sheet name="5.комплексные формы ПА" sheetId="4" r:id="rId4"/>
    <sheet name="6. практика" sheetId="5" r:id="rId5"/>
    <sheet name="7. график ПА" sheetId="6" r:id="rId6"/>
    <sheet name="8. график сам.работы" sheetId="8" r:id="rId7"/>
  </sheets>
  <definedNames>
    <definedName name="_xlnm.Print_Area" localSheetId="2">'4. план учебного процесса'!$A$1:$V$83</definedName>
    <definedName name="_xlnm.Print_Area" localSheetId="5">'7. график ПА'!$A$1:$K$67</definedName>
  </definedNames>
  <calcPr calcId="191029"/>
</workbook>
</file>

<file path=xl/calcChain.xml><?xml version="1.0" encoding="utf-8"?>
<calcChain xmlns="http://schemas.openxmlformats.org/spreadsheetml/2006/main">
  <c r="D66" i="8" l="1"/>
  <c r="H66" i="8"/>
  <c r="E66" i="6"/>
  <c r="N72" i="7"/>
  <c r="M72" i="7"/>
  <c r="L72" i="7"/>
  <c r="K72" i="7"/>
  <c r="J71" i="7"/>
  <c r="E72" i="7"/>
  <c r="G69" i="7"/>
  <c r="L10" i="7"/>
  <c r="I37" i="6" l="1"/>
  <c r="Q19" i="7"/>
  <c r="P62" i="7"/>
  <c r="R51" i="7"/>
  <c r="T77" i="7"/>
  <c r="T76" i="7"/>
  <c r="N10" i="7"/>
  <c r="K16" i="7"/>
  <c r="L62" i="7" l="1"/>
  <c r="L56" i="7"/>
  <c r="L51" i="7"/>
  <c r="L45" i="7"/>
  <c r="L40" i="7"/>
  <c r="L39" i="7" s="1"/>
  <c r="L38" i="7" s="1"/>
  <c r="L23" i="7"/>
  <c r="L19" i="7"/>
  <c r="L74" i="7" l="1"/>
  <c r="H59" i="8" l="1"/>
  <c r="G59" i="8"/>
  <c r="F59" i="8"/>
  <c r="E59" i="8"/>
  <c r="D59" i="8"/>
  <c r="H53" i="8"/>
  <c r="G53" i="8"/>
  <c r="F53" i="8"/>
  <c r="E53" i="8"/>
  <c r="D53" i="8"/>
  <c r="H48" i="8"/>
  <c r="G48" i="8"/>
  <c r="F48" i="8"/>
  <c r="E48" i="8"/>
  <c r="D48" i="8"/>
  <c r="H42" i="8"/>
  <c r="G42" i="8"/>
  <c r="F42" i="8"/>
  <c r="E42" i="8"/>
  <c r="D42" i="8"/>
  <c r="H37" i="8"/>
  <c r="G37" i="8"/>
  <c r="F37" i="8"/>
  <c r="E37" i="8"/>
  <c r="E36" i="8" s="1"/>
  <c r="E35" i="8" s="1"/>
  <c r="H22" i="8"/>
  <c r="G22" i="8"/>
  <c r="F22" i="8"/>
  <c r="E22" i="8"/>
  <c r="D22" i="8"/>
  <c r="H18" i="8"/>
  <c r="G18" i="8"/>
  <c r="E18" i="8"/>
  <c r="H10" i="8"/>
  <c r="G10" i="8"/>
  <c r="F10" i="8"/>
  <c r="E10" i="8"/>
  <c r="D10" i="8"/>
  <c r="J59" i="6"/>
  <c r="I59" i="6"/>
  <c r="F59" i="6"/>
  <c r="E59" i="6"/>
  <c r="I53" i="6"/>
  <c r="H53" i="6"/>
  <c r="G53" i="6"/>
  <c r="F53" i="6"/>
  <c r="E53" i="6"/>
  <c r="H48" i="6"/>
  <c r="G48" i="6"/>
  <c r="F48" i="6"/>
  <c r="E48" i="6"/>
  <c r="J42" i="6"/>
  <c r="H42" i="6"/>
  <c r="G42" i="6"/>
  <c r="F42" i="6"/>
  <c r="E42" i="6"/>
  <c r="J37" i="6"/>
  <c r="G37" i="6"/>
  <c r="F37" i="6"/>
  <c r="E37" i="6"/>
  <c r="J22" i="6"/>
  <c r="I22" i="6"/>
  <c r="H22" i="6"/>
  <c r="G22" i="6"/>
  <c r="F22" i="6"/>
  <c r="E22" i="6"/>
  <c r="E34" i="6" s="1"/>
  <c r="F18" i="6"/>
  <c r="E18" i="6"/>
  <c r="J10" i="6"/>
  <c r="I10" i="6"/>
  <c r="H10" i="6"/>
  <c r="G10" i="6"/>
  <c r="F10" i="6"/>
  <c r="E10" i="6"/>
  <c r="D36" i="8" l="1"/>
  <c r="D35" i="8" s="1"/>
  <c r="F36" i="8"/>
  <c r="F35" i="8" s="1"/>
  <c r="F66" i="8" s="1"/>
  <c r="E36" i="6"/>
  <c r="E35" i="6" s="1"/>
  <c r="J36" i="6"/>
  <c r="F36" i="6"/>
  <c r="F35" i="6" s="1"/>
  <c r="F66" i="6" s="1"/>
  <c r="G36" i="6"/>
  <c r="G35" i="6" s="1"/>
  <c r="I36" i="6"/>
  <c r="I35" i="6" s="1"/>
  <c r="E66" i="8"/>
  <c r="G36" i="8"/>
  <c r="G35" i="8" s="1"/>
  <c r="G66" i="8" s="1"/>
  <c r="H36" i="8"/>
  <c r="H36" i="6"/>
  <c r="H35" i="6" s="1"/>
  <c r="M10" i="7"/>
  <c r="J62" i="7"/>
  <c r="K63" i="7"/>
  <c r="J56" i="7"/>
  <c r="K58" i="7"/>
  <c r="E58" i="7" s="1"/>
  <c r="K57" i="7"/>
  <c r="E57" i="7" s="1"/>
  <c r="J51" i="7"/>
  <c r="J45" i="7"/>
  <c r="K52" i="7"/>
  <c r="E52" i="7" s="1"/>
  <c r="K47" i="7"/>
  <c r="K46" i="7"/>
  <c r="K41" i="7"/>
  <c r="J23" i="7"/>
  <c r="J39" i="7" l="1"/>
  <c r="J38" i="7" s="1"/>
  <c r="G23" i="7"/>
  <c r="G37" i="7" s="1"/>
  <c r="P23" i="7"/>
  <c r="Q23" i="7"/>
  <c r="R23" i="7"/>
  <c r="K34" i="7"/>
  <c r="K33" i="7"/>
  <c r="K32" i="7"/>
  <c r="K31" i="7"/>
  <c r="K30" i="7"/>
  <c r="K29" i="7"/>
  <c r="K28" i="7"/>
  <c r="K27" i="7"/>
  <c r="K26" i="7"/>
  <c r="E26" i="7" s="1"/>
  <c r="K25" i="7"/>
  <c r="E25" i="7" s="1"/>
  <c r="K24" i="7"/>
  <c r="E24" i="7" s="1"/>
  <c r="K21" i="7"/>
  <c r="K20" i="7"/>
  <c r="J10" i="7"/>
  <c r="K14" i="7"/>
  <c r="P10" i="7"/>
  <c r="E16" i="7"/>
  <c r="K15" i="7"/>
  <c r="K13" i="7"/>
  <c r="E13" i="7" s="1"/>
  <c r="K12" i="7"/>
  <c r="K11" i="7"/>
  <c r="J72" i="7" l="1"/>
  <c r="J74" i="7" s="1"/>
  <c r="K10" i="7"/>
  <c r="E14" i="7"/>
  <c r="Q62" i="7" l="1"/>
  <c r="S56" i="7"/>
  <c r="S51" i="7"/>
  <c r="R45" i="7"/>
  <c r="R40" i="7"/>
  <c r="Q40" i="7"/>
  <c r="N23" i="7"/>
  <c r="M23" i="7"/>
  <c r="E32" i="7" l="1"/>
  <c r="K23" i="7" l="1"/>
  <c r="E31" i="7"/>
  <c r="S23" i="7" l="1"/>
  <c r="T78" i="7"/>
  <c r="E63" i="7"/>
  <c r="E62" i="7" s="1"/>
  <c r="S62" i="7"/>
  <c r="R62" i="7"/>
  <c r="O62" i="7"/>
  <c r="N62" i="7"/>
  <c r="M62" i="7"/>
  <c r="K62" i="7"/>
  <c r="I62" i="7"/>
  <c r="H62" i="7"/>
  <c r="G62" i="7"/>
  <c r="R56" i="7"/>
  <c r="Q56" i="7"/>
  <c r="P56" i="7"/>
  <c r="O56" i="7"/>
  <c r="N56" i="7"/>
  <c r="M56" i="7"/>
  <c r="K56" i="7"/>
  <c r="I56" i="7"/>
  <c r="H56" i="7"/>
  <c r="G56" i="7"/>
  <c r="Q51" i="7"/>
  <c r="P51" i="7"/>
  <c r="O51" i="7"/>
  <c r="N51" i="7"/>
  <c r="M51" i="7"/>
  <c r="K51" i="7"/>
  <c r="I51" i="7"/>
  <c r="H51" i="7"/>
  <c r="G51" i="7"/>
  <c r="E51" i="7"/>
  <c r="E47" i="7"/>
  <c r="E46" i="7"/>
  <c r="S45" i="7"/>
  <c r="Q45" i="7"/>
  <c r="P45" i="7"/>
  <c r="O45" i="7"/>
  <c r="N45" i="7"/>
  <c r="M45" i="7"/>
  <c r="K45" i="7"/>
  <c r="I45" i="7"/>
  <c r="H45" i="7"/>
  <c r="G45" i="7"/>
  <c r="S40" i="7"/>
  <c r="P40" i="7"/>
  <c r="O40" i="7"/>
  <c r="N40" i="7"/>
  <c r="M40" i="7"/>
  <c r="K40" i="7"/>
  <c r="I40" i="7"/>
  <c r="H40" i="7"/>
  <c r="G40" i="7"/>
  <c r="E40" i="7"/>
  <c r="E30" i="7"/>
  <c r="E28" i="7"/>
  <c r="E27" i="7"/>
  <c r="E29" i="7"/>
  <c r="E34" i="7"/>
  <c r="E33" i="7"/>
  <c r="O23" i="7"/>
  <c r="I23" i="7"/>
  <c r="H23" i="7"/>
  <c r="E21" i="7"/>
  <c r="E20" i="7"/>
  <c r="S19" i="7"/>
  <c r="R19" i="7"/>
  <c r="P19" i="7"/>
  <c r="O19" i="7"/>
  <c r="N19" i="7"/>
  <c r="M19" i="7"/>
  <c r="K19" i="7"/>
  <c r="I19" i="7"/>
  <c r="H19" i="7"/>
  <c r="G19" i="7"/>
  <c r="E15" i="7"/>
  <c r="E12" i="7"/>
  <c r="E11" i="7"/>
  <c r="S10" i="7"/>
  <c r="S72" i="7" s="1"/>
  <c r="S74" i="7" s="1"/>
  <c r="R10" i="7"/>
  <c r="Q10" i="7"/>
  <c r="O10" i="7"/>
  <c r="I10" i="7"/>
  <c r="H10" i="7"/>
  <c r="G10" i="7"/>
  <c r="K39" i="7" l="1"/>
  <c r="E10" i="7"/>
  <c r="G39" i="7"/>
  <c r="G38" i="7" s="1"/>
  <c r="P39" i="7"/>
  <c r="P38" i="7" s="1"/>
  <c r="P72" i="7" s="1"/>
  <c r="P74" i="7" s="1"/>
  <c r="S75" i="7"/>
  <c r="H39" i="7"/>
  <c r="H38" i="7" s="1"/>
  <c r="H69" i="7" s="1"/>
  <c r="H72" i="7" s="1"/>
  <c r="H74" i="7" s="1"/>
  <c r="N39" i="7"/>
  <c r="N38" i="7" s="1"/>
  <c r="N74" i="7" s="1"/>
  <c r="I39" i="7"/>
  <c r="I70" i="7" s="1"/>
  <c r="O39" i="7"/>
  <c r="O38" i="7" s="1"/>
  <c r="O72" i="7" s="1"/>
  <c r="O74" i="7" s="1"/>
  <c r="E23" i="7"/>
  <c r="Q39" i="7"/>
  <c r="Q38" i="7" s="1"/>
  <c r="Q72" i="7" s="1"/>
  <c r="Q74" i="7" s="1"/>
  <c r="E19" i="7"/>
  <c r="S39" i="7"/>
  <c r="E56" i="7"/>
  <c r="M39" i="7"/>
  <c r="M38" i="7" s="1"/>
  <c r="E45" i="7"/>
  <c r="K38" i="7"/>
  <c r="R39" i="7"/>
  <c r="R38" i="7" s="1"/>
  <c r="R72" i="7" s="1"/>
  <c r="R74" i="7" s="1"/>
  <c r="E39" i="7" l="1"/>
  <c r="E38" i="7" s="1"/>
  <c r="G72" i="7"/>
  <c r="G74" i="7" s="1"/>
  <c r="I38" i="7"/>
  <c r="I72" i="7" s="1"/>
  <c r="I74" i="7" s="1"/>
  <c r="R75" i="7"/>
  <c r="K74" i="7"/>
  <c r="P75" i="7"/>
  <c r="M74" i="7"/>
  <c r="Q75" i="7"/>
  <c r="T75" i="7" l="1"/>
  <c r="T83" i="7" s="1"/>
  <c r="T74" i="7"/>
  <c r="E74" i="7"/>
  <c r="H16" i="5"/>
  <c r="G16" i="5"/>
  <c r="P8" i="2"/>
  <c r="N8" i="2"/>
  <c r="M8" i="2"/>
  <c r="J8" i="2"/>
  <c r="I8" i="2"/>
</calcChain>
</file>

<file path=xl/sharedStrings.xml><?xml version="1.0" encoding="utf-8"?>
<sst xmlns="http://schemas.openxmlformats.org/spreadsheetml/2006/main" count="872" uniqueCount="312">
  <si>
    <t>2. ГРАФИК УЧЕБНОГО ПРОЦЕССА</t>
  </si>
  <si>
    <t>Курс</t>
  </si>
  <si>
    <t>Сентябрь</t>
  </si>
  <si>
    <t>29 сен - 5 окт</t>
  </si>
  <si>
    <t>Октябрь</t>
  </si>
  <si>
    <t>27 окт - 2 нояб</t>
  </si>
  <si>
    <t>Ноябрь</t>
  </si>
  <si>
    <t>Декабрь</t>
  </si>
  <si>
    <t>29 дек - 4 янв</t>
  </si>
  <si>
    <t>Январь</t>
  </si>
  <si>
    <t>26 янв - 1 фев</t>
  </si>
  <si>
    <t>Февраль</t>
  </si>
  <si>
    <t>23 фев - 1 мар</t>
  </si>
  <si>
    <t>Март</t>
  </si>
  <si>
    <t>30 мар - 5 апр</t>
  </si>
  <si>
    <t>Апрель</t>
  </si>
  <si>
    <t>27 апр - 3 май</t>
  </si>
  <si>
    <t>Май</t>
  </si>
  <si>
    <t>Июнь</t>
  </si>
  <si>
    <t>29 июн - 5 июл</t>
  </si>
  <si>
    <t>Июль</t>
  </si>
  <si>
    <t>27 июл -2 авг</t>
  </si>
  <si>
    <t>Август</t>
  </si>
  <si>
    <t>1 - 7</t>
  </si>
  <si>
    <t>8 - 14</t>
  </si>
  <si>
    <t>15 - 21</t>
  </si>
  <si>
    <t>22 - 28</t>
  </si>
  <si>
    <t>6 - 12</t>
  </si>
  <si>
    <t>13 - 19</t>
  </si>
  <si>
    <t>20 - 26</t>
  </si>
  <si>
    <t>3 - 9</t>
  </si>
  <si>
    <t>10 - 16</t>
  </si>
  <si>
    <t>17 - 23</t>
  </si>
  <si>
    <t>24 - 30</t>
  </si>
  <si>
    <t>5 - 11</t>
  </si>
  <si>
    <t>12 - 18</t>
  </si>
  <si>
    <t>19 - 25</t>
  </si>
  <si>
    <t>2 - 8</t>
  </si>
  <si>
    <t>9 - 15</t>
  </si>
  <si>
    <t>16 - 22</t>
  </si>
  <si>
    <t>23 - 29</t>
  </si>
  <si>
    <t>4 - 10</t>
  </si>
  <si>
    <t>11 - 17</t>
  </si>
  <si>
    <t>18 - 24</t>
  </si>
  <si>
    <t>25 - 31</t>
  </si>
  <si>
    <t>3 - 9 авг</t>
  </si>
  <si>
    <t>10 - 16 авг</t>
  </si>
  <si>
    <t>17 - 23 авг</t>
  </si>
  <si>
    <t>24 - 31 авг</t>
  </si>
  <si>
    <t>1</t>
  </si>
  <si>
    <t>=</t>
  </si>
  <si>
    <t>: :</t>
  </si>
  <si>
    <t>9</t>
  </si>
  <si>
    <t>2</t>
  </si>
  <si>
    <t>У</t>
  </si>
  <si>
    <t>3</t>
  </si>
  <si>
    <t>П</t>
  </si>
  <si>
    <t>4</t>
  </si>
  <si>
    <t>Х</t>
  </si>
  <si>
    <t>III</t>
  </si>
  <si>
    <t>*</t>
  </si>
  <si>
    <t>Условные обозначения:</t>
  </si>
  <si>
    <t>-</t>
  </si>
  <si>
    <t>учебная практика</t>
  </si>
  <si>
    <t>::</t>
  </si>
  <si>
    <t>промежуточная аттестация</t>
  </si>
  <si>
    <t>производственная практика</t>
  </si>
  <si>
    <t>каникулы</t>
  </si>
  <si>
    <t>Курсы</t>
  </si>
  <si>
    <t>Промежуточная аттестация</t>
  </si>
  <si>
    <t>Государственная итоговая аттестация</t>
  </si>
  <si>
    <t>Каникулы</t>
  </si>
  <si>
    <t>ак. часов</t>
  </si>
  <si>
    <t>недель</t>
  </si>
  <si>
    <t>I курс</t>
  </si>
  <si>
    <t>2+9=11</t>
  </si>
  <si>
    <t>II курс</t>
  </si>
  <si>
    <t>Всего</t>
  </si>
  <si>
    <t>Индекс</t>
  </si>
  <si>
    <t>Формы промежуточной аттестации</t>
  </si>
  <si>
    <t>Общий объём образовательной программы (ак.ч.)</t>
  </si>
  <si>
    <t>1 курс</t>
  </si>
  <si>
    <t>2 курс</t>
  </si>
  <si>
    <t>1 семестр</t>
  </si>
  <si>
    <t>2 семестр</t>
  </si>
  <si>
    <t>3 семестр</t>
  </si>
  <si>
    <t>4 семестр</t>
  </si>
  <si>
    <t>-/Э</t>
  </si>
  <si>
    <t>История</t>
  </si>
  <si>
    <t>Математика</t>
  </si>
  <si>
    <t>ДЗ</t>
  </si>
  <si>
    <t>Физическая культура</t>
  </si>
  <si>
    <t>1ДЗ</t>
  </si>
  <si>
    <t>Промежуточная аттестация по циклу</t>
  </si>
  <si>
    <t>ОГСЭ.00</t>
  </si>
  <si>
    <t>Общий гуманитарный и социально-экономический цикл</t>
  </si>
  <si>
    <t>ОГСЭ.01</t>
  </si>
  <si>
    <t>Основы философии</t>
  </si>
  <si>
    <t>ОГСЭ.02</t>
  </si>
  <si>
    <t>ОГСЭ.03</t>
  </si>
  <si>
    <t>ОГСЭ.04</t>
  </si>
  <si>
    <t>ОГСЭ.05</t>
  </si>
  <si>
    <t>Психология общения</t>
  </si>
  <si>
    <t>ОГСЭ.06</t>
  </si>
  <si>
    <t>ЕН.00</t>
  </si>
  <si>
    <t xml:space="preserve">Математический и общий естественнонаучный цикл </t>
  </si>
  <si>
    <t>ЕН.01</t>
  </si>
  <si>
    <t>ОП.00</t>
  </si>
  <si>
    <t>Общепрофессиональный цикл</t>
  </si>
  <si>
    <t>ОП.01</t>
  </si>
  <si>
    <t>ОП.02</t>
  </si>
  <si>
    <t>ОП.03</t>
  </si>
  <si>
    <t>ОП.04</t>
  </si>
  <si>
    <t>ОП.05</t>
  </si>
  <si>
    <t>ОП.06</t>
  </si>
  <si>
    <t>ОП.07</t>
  </si>
  <si>
    <t>Кдз№1</t>
  </si>
  <si>
    <t>ОП.08</t>
  </si>
  <si>
    <t>П.00</t>
  </si>
  <si>
    <t>Профессиональный цикл</t>
  </si>
  <si>
    <t>ПМ.00</t>
  </si>
  <si>
    <t>Профессиональные модули</t>
  </si>
  <si>
    <t>ПМ.01</t>
  </si>
  <si>
    <t>Учебная практика</t>
  </si>
  <si>
    <t>Промежуточная аттестация по модулю</t>
  </si>
  <si>
    <t>ПМ.02</t>
  </si>
  <si>
    <t>Кдз№2</t>
  </si>
  <si>
    <t>ПМ.03</t>
  </si>
  <si>
    <t>Кдз№3</t>
  </si>
  <si>
    <t>ПМ.04</t>
  </si>
  <si>
    <t>ПДП.00</t>
  </si>
  <si>
    <t>ИТОГО:</t>
  </si>
  <si>
    <t>ГИА.00</t>
  </si>
  <si>
    <t>ВСЕГО:</t>
  </si>
  <si>
    <t>Всего в семестре</t>
  </si>
  <si>
    <t>экзамены</t>
  </si>
  <si>
    <t>дифференцированные зачеты</t>
  </si>
  <si>
    <t>0,5+0,5=1</t>
  </si>
  <si>
    <t>5. Комплексные формы промежуточной аттестации:</t>
  </si>
  <si>
    <t>Семестр</t>
  </si>
  <si>
    <t>Наименование</t>
  </si>
  <si>
    <t>Форма промежуточной аттестации</t>
  </si>
  <si>
    <t>з - зачёт</t>
  </si>
  <si>
    <t>ДЗ - дифференцированный зачёт</t>
  </si>
  <si>
    <t>Э - экзамен</t>
  </si>
  <si>
    <t>Кэ - комплексный экзамен</t>
  </si>
  <si>
    <t>Кдз - комплексный дифференцированный зачёт</t>
  </si>
  <si>
    <t xml:space="preserve">6. Практика </t>
  </si>
  <si>
    <t xml:space="preserve">Семестр </t>
  </si>
  <si>
    <t>ак.ч.</t>
  </si>
  <si>
    <t xml:space="preserve">Непрерывно </t>
  </si>
  <si>
    <t xml:space="preserve"> </t>
  </si>
  <si>
    <t>обучение не предусмотрено</t>
  </si>
  <si>
    <t>ПМ.05</t>
  </si>
  <si>
    <t>Э</t>
  </si>
  <si>
    <t>Кдз№5</t>
  </si>
  <si>
    <t>6 нед.</t>
  </si>
  <si>
    <t>Кдз№4</t>
  </si>
  <si>
    <t xml:space="preserve">Учебная </t>
  </si>
  <si>
    <t>ОП.09</t>
  </si>
  <si>
    <t>ЕН.02</t>
  </si>
  <si>
    <t>Экономика организации</t>
  </si>
  <si>
    <t>Менеджмент</t>
  </si>
  <si>
    <t>Документационное обеспечение управления</t>
  </si>
  <si>
    <t>Финансы, денежное обращение и кредит</t>
  </si>
  <si>
    <t>Налоги и налогообложение</t>
  </si>
  <si>
    <t>Основы бухгалтерского учета</t>
  </si>
  <si>
    <t>Аудит</t>
  </si>
  <si>
    <t>ОП.10</t>
  </si>
  <si>
    <t>Безопасность жизнедеятельности</t>
  </si>
  <si>
    <t>Проведение расчетов с бюджетом и внебюджетными фондами</t>
  </si>
  <si>
    <t>Документирование хозяйственных операций и ведение бухгалтерского учета активов организации</t>
  </si>
  <si>
    <t>Практические основы бухгалтерского учета активов организации</t>
  </si>
  <si>
    <t xml:space="preserve">Ведение бухгалтерского учета источников формирования активов, выполнение работ по инвентаризации активов и финансовых обязательств организации </t>
  </si>
  <si>
    <t>Практические основы бухгалтерского учета источников формирования активов организации</t>
  </si>
  <si>
    <t>Составление и использование бухгалтерской (финансовой) отчетности</t>
  </si>
  <si>
    <t>5 нед.</t>
  </si>
  <si>
    <t>4 нед.</t>
  </si>
  <si>
    <t>Кдз№6</t>
  </si>
  <si>
    <t>3+1Кдз</t>
  </si>
  <si>
    <t>Выполнение работ по одной или нескольким профессиям рабочих или должностям служащих:  Кассир, код 23369</t>
  </si>
  <si>
    <t>ОП.11</t>
  </si>
  <si>
    <t>,</t>
  </si>
  <si>
    <t>2+0=2</t>
  </si>
  <si>
    <t>зачёты</t>
  </si>
  <si>
    <t>Кдз№7</t>
  </si>
  <si>
    <t>3+3Кдз</t>
  </si>
  <si>
    <t>з</t>
  </si>
  <si>
    <t>Иностранный язык в профессиональной деятельности</t>
  </si>
  <si>
    <t>Экологические основы природопользования</t>
  </si>
  <si>
    <t>18+18=36</t>
  </si>
  <si>
    <r>
      <t xml:space="preserve">3. Сводные данные по бюджету времени </t>
    </r>
    <r>
      <rPr>
        <i/>
        <sz val="14"/>
        <color rgb="FF000000"/>
        <rFont val="Times New Roman"/>
        <family val="1"/>
        <charset val="204"/>
      </rPr>
      <t>(в академических часах и неделях)</t>
    </r>
  </si>
  <si>
    <r>
      <t xml:space="preserve">Учебная практика по ПМ                                        </t>
    </r>
    <r>
      <rPr>
        <i/>
        <sz val="14"/>
        <rFont val="Times New Roman"/>
        <family val="1"/>
        <charset val="204"/>
      </rPr>
      <t>(36 ак.ч./нед.)</t>
    </r>
  </si>
  <si>
    <r>
      <t xml:space="preserve">Государственная итоговая аттестация </t>
    </r>
    <r>
      <rPr>
        <i/>
        <sz val="14"/>
        <rFont val="Times New Roman"/>
        <family val="1"/>
        <charset val="204"/>
      </rPr>
      <t>(36 ак.ч./нед.)</t>
    </r>
  </si>
  <si>
    <t>учебная нагрузка, в рамках 36 часовой недели</t>
  </si>
  <si>
    <t>123нед.</t>
  </si>
  <si>
    <r>
      <t xml:space="preserve">Самостоятельная работа, в т.ч. индивидуальный проект </t>
    </r>
    <r>
      <rPr>
        <i/>
        <sz val="14"/>
        <color rgb="FF000000"/>
        <rFont val="Times New Roman"/>
        <family val="1"/>
        <charset val="204"/>
      </rPr>
      <t>всего ак.ч.</t>
    </r>
  </si>
  <si>
    <r>
      <t xml:space="preserve">Практика, </t>
    </r>
    <r>
      <rPr>
        <i/>
        <sz val="14"/>
        <color rgb="FF000000"/>
        <rFont val="Times New Roman"/>
        <family val="1"/>
        <charset val="204"/>
      </rPr>
      <t>всего ак.ч.</t>
    </r>
  </si>
  <si>
    <r>
      <t xml:space="preserve">Промежуточная аттестация, </t>
    </r>
    <r>
      <rPr>
        <i/>
        <sz val="14"/>
        <color rgb="FF000000"/>
        <rFont val="Times New Roman"/>
        <family val="1"/>
        <charset val="204"/>
      </rPr>
      <t>всего ак.ч.</t>
    </r>
  </si>
  <si>
    <t>6+1Кдз</t>
  </si>
  <si>
    <t>8.График самостоятельной работы обучающихся_38.02.01_2г.10мес.</t>
  </si>
  <si>
    <t>Основы предпринимательской деятельности</t>
  </si>
  <si>
    <t>учебные занятия</t>
  </si>
  <si>
    <t>в форме экзамена</t>
  </si>
  <si>
    <r>
      <t xml:space="preserve">Всего                           </t>
    </r>
    <r>
      <rPr>
        <i/>
        <sz val="14"/>
        <rFont val="Times New Roman"/>
        <family val="1"/>
        <charset val="204"/>
      </rPr>
      <t xml:space="preserve"> (по курсам)</t>
    </r>
  </si>
  <si>
    <t>Государственная итоговая аттестация (ак.ч.)</t>
  </si>
  <si>
    <t>Промежуточная аттестация в форме экзамена (ак.ч.)</t>
  </si>
  <si>
    <t>Объём образовательной программы  по видам учебной деятельности обучающихся (ак.ч.)</t>
  </si>
  <si>
    <t xml:space="preserve">Экзамены  по предметам, курсам, дисциплинам </t>
  </si>
  <si>
    <t xml:space="preserve">Экзамены по модулям </t>
  </si>
  <si>
    <t>Объём практики в форме практической подготовки</t>
  </si>
  <si>
    <t>Объём самостоятельной работы</t>
  </si>
  <si>
    <t>Объём учебных занятий</t>
  </si>
  <si>
    <t>в том числе:</t>
  </si>
  <si>
    <t>Курсовая работа (проект) (ак.ч.)</t>
  </si>
  <si>
    <t>в форме практической подготовки</t>
  </si>
  <si>
    <t>уроков, консультаций, лекций, семинаров</t>
  </si>
  <si>
    <t>лабораторных и практических занятий</t>
  </si>
  <si>
    <r>
      <t xml:space="preserve">Распределение объёма учебных занятий </t>
    </r>
    <r>
      <rPr>
        <i/>
        <sz val="12"/>
        <rFont val="Times New Roman"/>
        <family val="1"/>
        <charset val="204"/>
      </rPr>
      <t xml:space="preserve">(по курсам и полугодиям), </t>
    </r>
    <r>
      <rPr>
        <sz val="12"/>
        <rFont val="Times New Roman"/>
        <family val="1"/>
        <charset val="204"/>
      </rPr>
      <t>ак.ч.</t>
    </r>
  </si>
  <si>
    <t>МДК.01.01.</t>
  </si>
  <si>
    <t>УП.01.</t>
  </si>
  <si>
    <t>ПП.01.</t>
  </si>
  <si>
    <t>Производственная практика (по профилю специальности)</t>
  </si>
  <si>
    <t>МДК.02.01.</t>
  </si>
  <si>
    <t>МДК.02.02.</t>
  </si>
  <si>
    <t xml:space="preserve">Бухгалтерская технология проведения и оформления инвентаризации </t>
  </si>
  <si>
    <t>УП.02.</t>
  </si>
  <si>
    <t>ПП.02.</t>
  </si>
  <si>
    <t>МДК.03.01.</t>
  </si>
  <si>
    <t>УП.03.</t>
  </si>
  <si>
    <t>ПП.03.</t>
  </si>
  <si>
    <t>МДК.04.01.</t>
  </si>
  <si>
    <t>МДК.04.02.</t>
  </si>
  <si>
    <t>УП.04.</t>
  </si>
  <si>
    <t>ПП.04.</t>
  </si>
  <si>
    <t>МДК.05.01.</t>
  </si>
  <si>
    <t>УП.05.</t>
  </si>
  <si>
    <t>ПП.05.</t>
  </si>
  <si>
    <t>Эпм</t>
  </si>
  <si>
    <t>3ДЗ/4Кдз/5Эпм</t>
  </si>
  <si>
    <t>4ДЗ/4Кдз/5Эпм</t>
  </si>
  <si>
    <t>-/-/-/ДЗ</t>
  </si>
  <si>
    <t>з/з/з/ДЗ</t>
  </si>
  <si>
    <t>6ДЗ/3з</t>
  </si>
  <si>
    <t>2ДЗ</t>
  </si>
  <si>
    <r>
      <t xml:space="preserve">Информационные технологии в профессиональной деятельности / </t>
    </r>
    <r>
      <rPr>
        <i/>
        <sz val="14"/>
        <color theme="1"/>
        <rFont val="Times New Roman"/>
        <family val="1"/>
        <charset val="204"/>
      </rPr>
      <t>Адаптивные информационные технологии в профессиональной деятельности</t>
    </r>
  </si>
  <si>
    <t>2Э/4ДЗ/2Кдз</t>
  </si>
  <si>
    <t>1Эпм/1Кдз</t>
  </si>
  <si>
    <t>Организация расчетов с бюджетами бюджетной системы Российской Федерации</t>
  </si>
  <si>
    <t>Составление и использование бухгалтерской отчетности</t>
  </si>
  <si>
    <t>1Эпм/1КДЗ</t>
  </si>
  <si>
    <t>1Эпм/1ДЗ/1Кдз</t>
  </si>
  <si>
    <t>Технология составления бухгалтерской отчетности</t>
  </si>
  <si>
    <t>Основы анализа бухгалтерской отчетности</t>
  </si>
  <si>
    <t>Ведение кассовых операций</t>
  </si>
  <si>
    <t>8 нед.</t>
  </si>
  <si>
    <t>1Эпм</t>
  </si>
  <si>
    <t>1+1Эпм</t>
  </si>
  <si>
    <t>2+2Кдз</t>
  </si>
  <si>
    <t>2Эпм</t>
  </si>
  <si>
    <t>17 нед.                                                                  ( в т.ч. теор.обучение - 14,5 нед., 1УП, 1ПП, 0,5ПА)</t>
  </si>
  <si>
    <t>24 нед.                                                                  ( в т.ч. теор.обучение - 21,5 нед., 1 УП, 1 ПП, 0,5ПА)</t>
  </si>
  <si>
    <t>17 нед.                                                                  ( в т.ч. теор.обучение - 10,5 нед., 2 УП, 4 ПП, 0,5 ПА)</t>
  </si>
  <si>
    <t>24 нед.                                                                  ( в т.ч. теор.обучение - 10,5 нед., 1 УП, 2 ПП, 0,5 ПА, 4 ПДП, 6 ГИА)</t>
  </si>
  <si>
    <t>36+36=72</t>
  </si>
  <si>
    <t>1+1=2</t>
  </si>
  <si>
    <t>14,5+21,5=36</t>
  </si>
  <si>
    <t>522+774=1296</t>
  </si>
  <si>
    <t>4+2=6</t>
  </si>
  <si>
    <t>144+72=216</t>
  </si>
  <si>
    <t>72+36=108</t>
  </si>
  <si>
    <t>2+1=3</t>
  </si>
  <si>
    <t>10,5+10,5=21</t>
  </si>
  <si>
    <t>378+378=756</t>
  </si>
  <si>
    <t>14,5</t>
  </si>
  <si>
    <t>21,5</t>
  </si>
  <si>
    <t>10,5</t>
  </si>
  <si>
    <t xml:space="preserve">Э </t>
  </si>
  <si>
    <t>Эпм - экзамен по модулю</t>
  </si>
  <si>
    <t xml:space="preserve">производственная (преддипломная) практика  </t>
  </si>
  <si>
    <r>
      <t>Основы финансовой грамотности/</t>
    </r>
    <r>
      <rPr>
        <i/>
        <sz val="14"/>
        <color rgb="FF000000"/>
        <rFont val="Times New Roman"/>
        <family val="1"/>
        <charset val="204"/>
      </rPr>
      <t>Коммуникативный практикум</t>
    </r>
  </si>
  <si>
    <t>Основы экономического анализа</t>
  </si>
  <si>
    <t>Производственная практика</t>
  </si>
  <si>
    <t xml:space="preserve">Производственная практика </t>
  </si>
  <si>
    <r>
      <t xml:space="preserve">Производственная практика по профилю специальности </t>
    </r>
    <r>
      <rPr>
        <i/>
        <sz val="14"/>
        <color rgb="FF000000"/>
        <rFont val="Times New Roman"/>
        <family val="1"/>
        <charset val="204"/>
      </rPr>
      <t>(преддипломная)</t>
    </r>
  </si>
  <si>
    <t>производственная практика по профилю специальности (преддипломная)</t>
  </si>
  <si>
    <r>
      <t xml:space="preserve">Государственная итоговая аттестация </t>
    </r>
    <r>
      <rPr>
        <sz val="14"/>
        <color rgb="FF000000"/>
        <rFont val="Times New Roman"/>
        <family val="1"/>
        <charset val="204"/>
      </rPr>
      <t xml:space="preserve"> (216 ак.ч./6 нед.) проводится в форме демонстрационного экзамена и защиты дипломного проекта (работы)</t>
    </r>
  </si>
  <si>
    <r>
      <t xml:space="preserve">Способ реализации                          </t>
    </r>
    <r>
      <rPr>
        <i/>
        <sz val="14"/>
        <color rgb="FF000000"/>
        <rFont val="Times New Roman"/>
        <family val="1"/>
        <charset val="204"/>
      </rPr>
      <t>(в несколько периодов/ рассредоточенно)</t>
    </r>
  </si>
  <si>
    <t>Профессиональный модуль, в рамках которого проводится практика</t>
  </si>
  <si>
    <t>Виды практики</t>
  </si>
  <si>
    <t>Объём практики</t>
  </si>
  <si>
    <t>Производственная практика по профилю специальности (преддипломная)</t>
  </si>
  <si>
    <r>
      <t xml:space="preserve">Выполнение работ по одной или нескольким профессиям рабочих или должностям служащих:  </t>
    </r>
    <r>
      <rPr>
        <b/>
        <i/>
        <sz val="14"/>
        <color rgb="FF000000"/>
        <rFont val="Times New Roman"/>
        <family val="1"/>
        <charset val="204"/>
      </rPr>
      <t>Кассир, код 23369</t>
    </r>
  </si>
  <si>
    <t>зачёт</t>
  </si>
  <si>
    <t>дифференцированный зачёт</t>
  </si>
  <si>
    <t>экзамен</t>
  </si>
  <si>
    <t xml:space="preserve">Производственная практика  </t>
  </si>
  <si>
    <r>
      <t xml:space="preserve">Производственная практика по ПМ                               </t>
    </r>
    <r>
      <rPr>
        <i/>
        <sz val="14"/>
        <rFont val="Times New Roman"/>
        <family val="1"/>
        <charset val="204"/>
      </rPr>
      <t>(36 ак.ч./нед.)</t>
    </r>
  </si>
  <si>
    <r>
      <t xml:space="preserve">Производственная практика по профилю специальности </t>
    </r>
    <r>
      <rPr>
        <i/>
        <sz val="14"/>
        <rFont val="Times New Roman"/>
        <family val="1"/>
        <charset val="204"/>
      </rPr>
      <t>(преддипломная)</t>
    </r>
    <r>
      <rPr>
        <sz val="14"/>
        <rFont val="Times New Roman"/>
        <family val="1"/>
        <charset val="204"/>
      </rPr>
      <t xml:space="preserve">                                     </t>
    </r>
    <r>
      <rPr>
        <i/>
        <sz val="14"/>
        <rFont val="Times New Roman"/>
        <family val="1"/>
        <charset val="204"/>
      </rPr>
      <t xml:space="preserve">(36 ак.ч./нед.)      </t>
    </r>
    <r>
      <rPr>
        <sz val="14"/>
        <rFont val="Times New Roman"/>
        <family val="1"/>
        <charset val="204"/>
      </rPr>
      <t xml:space="preserve">        </t>
    </r>
    <r>
      <rPr>
        <i/>
        <sz val="14"/>
        <rFont val="Times New Roman"/>
        <family val="1"/>
        <charset val="204"/>
      </rPr>
      <t xml:space="preserve">  </t>
    </r>
  </si>
  <si>
    <t>5Эпм/4ДЗ/4Кдз</t>
  </si>
  <si>
    <t>5Эпм/3ДЗ/4Кдз</t>
  </si>
  <si>
    <r>
      <t xml:space="preserve">Обучение по учебным  дисциплинам и междисциплинарным курсам                                              </t>
    </r>
    <r>
      <rPr>
        <i/>
        <sz val="14"/>
        <rFont val="Times New Roman"/>
        <family val="1"/>
        <charset val="204"/>
      </rPr>
      <t>(в т.ч. сам.работа) (36 ак.ч./нед.)</t>
    </r>
  </si>
  <si>
    <t>4. План учебного процесса_38.02.01_1г.10мес.</t>
  </si>
  <si>
    <t>Наименование циклов, учебных дисциплин (модулей), практик</t>
  </si>
  <si>
    <t>57 нед.</t>
  </si>
  <si>
    <t>2 нед.</t>
  </si>
  <si>
    <t>5Эпм/2Э/14ДЗ/7Кдз/3з</t>
  </si>
  <si>
    <t>-/Кдз№6</t>
  </si>
  <si>
    <t>Наименование циклов, учебных дисциплин (модулей)</t>
  </si>
  <si>
    <t>7. График промежуточной аттестации_38.02.01_1г.10мес.</t>
  </si>
  <si>
    <t xml:space="preserve">Экзамены  по дисциплинам </t>
  </si>
  <si>
    <r>
      <t xml:space="preserve">Самостоятельная работа,  </t>
    </r>
    <r>
      <rPr>
        <i/>
        <sz val="14"/>
        <color rgb="FF000000"/>
        <rFont val="Times New Roman"/>
        <family val="1"/>
        <charset val="204"/>
      </rPr>
      <t>всего ак.ч.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</si>
</sst>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&quot;₽&quot;_-;\-* #,##0.00\ &quot;₽&quot;_-;_-* &quot;-&quot;??\ &quot;₽&quot;_-;_-@_-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  <charset val="204"/>
    </font>
    <font>
      <i/>
      <sz val="14"/>
      <color rgb="FF000000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000000"/>
      </patternFill>
    </fill>
    <fill>
      <patternFill patternType="solid">
        <fgColor rgb="FFFCE4D6"/>
        <bgColor rgb="FF000000"/>
      </patternFill>
    </fill>
  </fills>
  <borders count="9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/>
      <top style="medium">
        <color indexed="64"/>
      </top>
      <bottom/>
      <diagonal/>
    </border>
    <border>
      <left/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thin">
        <color rgb="FF3F3F3F"/>
      </right>
      <top style="medium">
        <color indexed="64"/>
      </top>
      <bottom/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medium">
        <color indexed="64"/>
      </bottom>
      <diagonal/>
    </border>
    <border>
      <left style="medium">
        <color indexed="64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medium">
        <color indexed="64"/>
      </right>
      <top/>
      <bottom style="thin">
        <color rgb="FF3F3F3F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/>
      <top/>
      <bottom style="medium">
        <color indexed="64"/>
      </bottom>
      <diagonal/>
    </border>
    <border>
      <left/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/>
      <bottom style="medium">
        <color indexed="64"/>
      </bottom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1" applyNumberFormat="0" applyAlignment="0" applyProtection="0"/>
  </cellStyleXfs>
  <cellXfs count="702">
    <xf numFmtId="0" fontId="0" fillId="0" borderId="0" xfId="0"/>
    <xf numFmtId="49" fontId="6" fillId="0" borderId="0" xfId="0" applyNumberFormat="1" applyFont="1"/>
    <xf numFmtId="49" fontId="7" fillId="0" borderId="0" xfId="0" applyNumberFormat="1" applyFont="1"/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49" fontId="7" fillId="0" borderId="21" xfId="0" applyNumberFormat="1" applyFont="1" applyBorder="1"/>
    <xf numFmtId="49" fontId="7" fillId="0" borderId="85" xfId="0" applyNumberFormat="1" applyFont="1" applyBorder="1"/>
    <xf numFmtId="0" fontId="14" fillId="0" borderId="0" xfId="0" applyFont="1"/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49" fontId="13" fillId="0" borderId="0" xfId="0" applyNumberFormat="1" applyFont="1"/>
    <xf numFmtId="49" fontId="14" fillId="0" borderId="0" xfId="0" applyNumberFormat="1" applyFont="1"/>
    <xf numFmtId="49" fontId="17" fillId="0" borderId="0" xfId="0" applyNumberFormat="1" applyFont="1"/>
    <xf numFmtId="0" fontId="16" fillId="5" borderId="82" xfId="4" applyFont="1" applyFill="1" applyBorder="1" applyAlignment="1">
      <alignment horizontal="center" vertical="center" wrapText="1"/>
    </xf>
    <xf numFmtId="0" fontId="19" fillId="5" borderId="8" xfId="3" applyFont="1" applyFill="1" applyBorder="1" applyAlignment="1">
      <alignment horizontal="center" vertical="center" wrapText="1"/>
    </xf>
    <xf numFmtId="0" fontId="19" fillId="5" borderId="8" xfId="2" applyFont="1" applyFill="1" applyBorder="1" applyAlignment="1">
      <alignment horizontal="center" vertical="center" wrapText="1"/>
    </xf>
    <xf numFmtId="0" fontId="19" fillId="5" borderId="83" xfId="4" applyFont="1" applyFill="1" applyBorder="1" applyAlignment="1">
      <alignment horizontal="center" vertical="center" wrapText="1"/>
    </xf>
    <xf numFmtId="0" fontId="16" fillId="5" borderId="78" xfId="4" applyFont="1" applyFill="1" applyBorder="1" applyAlignment="1">
      <alignment horizontal="left" vertical="center" wrapText="1"/>
    </xf>
    <xf numFmtId="0" fontId="16" fillId="5" borderId="2" xfId="3" applyFont="1" applyFill="1" applyBorder="1" applyAlignment="1">
      <alignment horizontal="left" vertical="center" wrapText="1"/>
    </xf>
    <xf numFmtId="0" fontId="16" fillId="5" borderId="2" xfId="2" applyFont="1" applyFill="1" applyBorder="1" applyAlignment="1">
      <alignment horizontal="left" vertical="center" wrapText="1"/>
    </xf>
    <xf numFmtId="0" fontId="20" fillId="5" borderId="79" xfId="4" applyFont="1" applyFill="1" applyBorder="1" applyAlignment="1">
      <alignment horizontal="right" vertical="center" wrapText="1"/>
    </xf>
    <xf numFmtId="0" fontId="16" fillId="0" borderId="0" xfId="0" applyFont="1" applyAlignment="1">
      <alignment horizontal="left"/>
    </xf>
    <xf numFmtId="0" fontId="20" fillId="5" borderId="80" xfId="4" applyFont="1" applyFill="1" applyBorder="1" applyAlignment="1">
      <alignment horizontal="left" vertical="center" wrapText="1"/>
    </xf>
    <xf numFmtId="0" fontId="20" fillId="5" borderId="51" xfId="3" applyFont="1" applyFill="1" applyBorder="1" applyAlignment="1">
      <alignment horizontal="left" vertical="center" wrapText="1"/>
    </xf>
    <xf numFmtId="0" fontId="20" fillId="5" borderId="51" xfId="2" applyFont="1" applyFill="1" applyBorder="1" applyAlignment="1">
      <alignment horizontal="left" vertical="center" wrapText="1"/>
    </xf>
    <xf numFmtId="0" fontId="20" fillId="5" borderId="81" xfId="4" applyFont="1" applyFill="1" applyBorder="1" applyAlignment="1">
      <alignment horizontal="right" vertical="center" wrapText="1"/>
    </xf>
    <xf numFmtId="0" fontId="20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9" borderId="0" xfId="0" applyFont="1" applyFill="1" applyAlignment="1">
      <alignment horizontal="center" vertical="center"/>
    </xf>
    <xf numFmtId="0" fontId="14" fillId="0" borderId="42" xfId="0" applyFont="1" applyBorder="1" applyAlignment="1">
      <alignment vertical="center"/>
    </xf>
    <xf numFmtId="49" fontId="14" fillId="0" borderId="42" xfId="0" applyNumberFormat="1" applyFont="1" applyBorder="1" applyAlignment="1">
      <alignment horizontal="right" vertical="center"/>
    </xf>
    <xf numFmtId="0" fontId="14" fillId="5" borderId="43" xfId="0" applyFont="1" applyFill="1" applyBorder="1" applyAlignment="1">
      <alignment horizontal="center" vertical="center"/>
    </xf>
    <xf numFmtId="0" fontId="14" fillId="0" borderId="44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45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85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9" borderId="0" xfId="0" applyFont="1" applyFill="1" applyAlignment="1">
      <alignment horizontal="center" vertical="center"/>
    </xf>
    <xf numFmtId="0" fontId="14" fillId="9" borderId="0" xfId="0" applyFont="1" applyFill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9" borderId="14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6" borderId="0" xfId="0" applyFont="1" applyFill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4" fillId="0" borderId="50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4" fillId="0" borderId="53" xfId="0" applyFont="1" applyBorder="1" applyAlignment="1">
      <alignment horizontal="center" vertical="center"/>
    </xf>
    <xf numFmtId="0" fontId="14" fillId="0" borderId="54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4" fillId="0" borderId="96" xfId="0" applyFont="1" applyBorder="1" applyAlignment="1">
      <alignment horizontal="center" vertical="center"/>
    </xf>
    <xf numFmtId="0" fontId="14" fillId="9" borderId="0" xfId="0" applyFont="1" applyFill="1" applyAlignment="1">
      <alignment vertical="center"/>
    </xf>
    <xf numFmtId="0" fontId="14" fillId="0" borderId="55" xfId="0" applyFont="1" applyBorder="1" applyAlignment="1">
      <alignment vertical="center"/>
    </xf>
    <xf numFmtId="0" fontId="14" fillId="5" borderId="55" xfId="0" applyFont="1" applyFill="1" applyBorder="1" applyAlignment="1">
      <alignment vertical="center" wrapText="1"/>
    </xf>
    <xf numFmtId="0" fontId="14" fillId="6" borderId="56" xfId="0" applyFont="1" applyFill="1" applyBorder="1" applyAlignment="1">
      <alignment horizontal="center" vertical="center"/>
    </xf>
    <xf numFmtId="0" fontId="14" fillId="9" borderId="46" xfId="0" applyFont="1" applyFill="1" applyBorder="1" applyAlignment="1">
      <alignment horizontal="center" vertical="center"/>
    </xf>
    <xf numFmtId="0" fontId="14" fillId="9" borderId="11" xfId="0" applyFont="1" applyFill="1" applyBorder="1" applyAlignment="1">
      <alignment horizontal="center" vertical="center"/>
    </xf>
    <xf numFmtId="0" fontId="14" fillId="9" borderId="55" xfId="0" applyFont="1" applyFill="1" applyBorder="1" applyAlignment="1">
      <alignment horizontal="center" vertical="center"/>
    </xf>
    <xf numFmtId="0" fontId="14" fillId="9" borderId="47" xfId="0" applyFont="1" applyFill="1" applyBorder="1" applyAlignment="1">
      <alignment horizontal="center" vertical="center"/>
    </xf>
    <xf numFmtId="0" fontId="14" fillId="9" borderId="12" xfId="0" applyFont="1" applyFill="1" applyBorder="1" applyAlignment="1">
      <alignment horizontal="center" vertical="center"/>
    </xf>
    <xf numFmtId="0" fontId="14" fillId="9" borderId="8" xfId="0" applyFont="1" applyFill="1" applyBorder="1" applyAlignment="1">
      <alignment horizontal="center" vertical="center"/>
    </xf>
    <xf numFmtId="0" fontId="14" fillId="9" borderId="94" xfId="0" applyFont="1" applyFill="1" applyBorder="1" applyAlignment="1">
      <alignment horizontal="center" vertical="center"/>
    </xf>
    <xf numFmtId="0" fontId="14" fillId="9" borderId="67" xfId="0" applyFont="1" applyFill="1" applyBorder="1" applyAlignment="1">
      <alignment horizontal="center" vertical="center"/>
    </xf>
    <xf numFmtId="0" fontId="14" fillId="8" borderId="40" xfId="0" applyFont="1" applyFill="1" applyBorder="1" applyAlignment="1">
      <alignment horizontal="center" vertical="center"/>
    </xf>
    <xf numFmtId="0" fontId="14" fillId="5" borderId="42" xfId="0" applyFont="1" applyFill="1" applyBorder="1" applyAlignment="1">
      <alignment vertical="center" wrapText="1"/>
    </xf>
    <xf numFmtId="0" fontId="14" fillId="9" borderId="42" xfId="0" applyFont="1" applyFill="1" applyBorder="1" applyAlignment="1">
      <alignment horizontal="right" vertical="center"/>
    </xf>
    <xf numFmtId="0" fontId="14" fillId="6" borderId="43" xfId="0" applyFont="1" applyFill="1" applyBorder="1" applyAlignment="1">
      <alignment horizontal="center" vertical="center"/>
    </xf>
    <xf numFmtId="0" fontId="14" fillId="9" borderId="44" xfId="0" applyFont="1" applyFill="1" applyBorder="1" applyAlignment="1">
      <alignment horizontal="center" vertical="center"/>
    </xf>
    <xf numFmtId="0" fontId="14" fillId="9" borderId="13" xfId="0" applyFont="1" applyFill="1" applyBorder="1" applyAlignment="1">
      <alignment horizontal="center" vertical="center"/>
    </xf>
    <xf numFmtId="0" fontId="14" fillId="9" borderId="42" xfId="0" applyFont="1" applyFill="1" applyBorder="1" applyAlignment="1">
      <alignment horizontal="center" vertical="center"/>
    </xf>
    <xf numFmtId="0" fontId="14" fillId="9" borderId="45" xfId="0" applyFont="1" applyFill="1" applyBorder="1" applyAlignment="1">
      <alignment horizontal="center" vertical="center"/>
    </xf>
    <xf numFmtId="0" fontId="14" fillId="9" borderId="2" xfId="0" applyFont="1" applyFill="1" applyBorder="1" applyAlignment="1">
      <alignment horizontal="center" vertical="center"/>
    </xf>
    <xf numFmtId="0" fontId="14" fillId="9" borderId="85" xfId="0" applyFont="1" applyFill="1" applyBorder="1" applyAlignment="1">
      <alignment horizontal="center" vertical="center"/>
    </xf>
    <xf numFmtId="0" fontId="14" fillId="8" borderId="44" xfId="0" applyFont="1" applyFill="1" applyBorder="1" applyAlignment="1">
      <alignment horizontal="center" vertical="center"/>
    </xf>
    <xf numFmtId="0" fontId="14" fillId="9" borderId="22" xfId="0" applyFont="1" applyFill="1" applyBorder="1" applyAlignment="1">
      <alignment horizontal="center" vertical="center"/>
    </xf>
    <xf numFmtId="0" fontId="14" fillId="0" borderId="42" xfId="0" applyFont="1" applyBorder="1" applyAlignment="1">
      <alignment vertical="center" wrapText="1"/>
    </xf>
    <xf numFmtId="49" fontId="14" fillId="9" borderId="42" xfId="0" applyNumberFormat="1" applyFont="1" applyFill="1" applyBorder="1" applyAlignment="1">
      <alignment horizontal="right" vertical="center"/>
    </xf>
    <xf numFmtId="0" fontId="14" fillId="6" borderId="45" xfId="0" applyFont="1" applyFill="1" applyBorder="1" applyAlignment="1">
      <alignment horizontal="center" vertical="center"/>
    </xf>
    <xf numFmtId="0" fontId="14" fillId="6" borderId="44" xfId="0" applyFont="1" applyFill="1" applyBorder="1" applyAlignment="1">
      <alignment horizontal="center" vertical="center"/>
    </xf>
    <xf numFmtId="0" fontId="14" fillId="11" borderId="45" xfId="0" applyFont="1" applyFill="1" applyBorder="1" applyAlignment="1">
      <alignment horizontal="center" vertical="center"/>
    </xf>
    <xf numFmtId="0" fontId="15" fillId="9" borderId="0" xfId="0" applyFont="1" applyFill="1" applyAlignment="1">
      <alignment vertical="center"/>
    </xf>
    <xf numFmtId="0" fontId="14" fillId="0" borderId="57" xfId="0" applyFont="1" applyBorder="1" applyAlignment="1">
      <alignment vertical="center"/>
    </xf>
    <xf numFmtId="0" fontId="15" fillId="0" borderId="57" xfId="0" applyFont="1" applyBorder="1" applyAlignment="1">
      <alignment vertical="center" wrapText="1"/>
    </xf>
    <xf numFmtId="0" fontId="14" fillId="0" borderId="57" xfId="0" applyFont="1" applyBorder="1" applyAlignment="1">
      <alignment horizontal="right" vertical="center"/>
    </xf>
    <xf numFmtId="0" fontId="14" fillId="5" borderId="4" xfId="0" applyFont="1" applyFill="1" applyBorder="1" applyAlignment="1">
      <alignment horizontal="center" vertical="center"/>
    </xf>
    <xf numFmtId="0" fontId="14" fillId="0" borderId="58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59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86" xfId="0" applyFont="1" applyBorder="1" applyAlignment="1">
      <alignment horizontal="center" vertical="center"/>
    </xf>
    <xf numFmtId="0" fontId="21" fillId="0" borderId="35" xfId="0" applyFont="1" applyBorder="1" applyAlignment="1">
      <alignment vertical="center" wrapText="1"/>
    </xf>
    <xf numFmtId="0" fontId="14" fillId="6" borderId="36" xfId="0" applyFont="1" applyFill="1" applyBorder="1" applyAlignment="1">
      <alignment horizontal="center" vertical="center"/>
    </xf>
    <xf numFmtId="0" fontId="14" fillId="6" borderId="37" xfId="0" applyFont="1" applyFill="1" applyBorder="1" applyAlignment="1">
      <alignment horizontal="center" vertical="center"/>
    </xf>
    <xf numFmtId="0" fontId="14" fillId="6" borderId="39" xfId="0" applyFont="1" applyFill="1" applyBorder="1" applyAlignment="1">
      <alignment horizontal="center" vertical="center"/>
    </xf>
    <xf numFmtId="0" fontId="14" fillId="6" borderId="35" xfId="0" applyFont="1" applyFill="1" applyBorder="1" applyAlignment="1">
      <alignment horizontal="center" vertical="center"/>
    </xf>
    <xf numFmtId="0" fontId="14" fillId="6" borderId="40" xfId="0" applyFont="1" applyFill="1" applyBorder="1" applyAlignment="1">
      <alignment horizontal="center" vertical="center"/>
    </xf>
    <xf numFmtId="0" fontId="14" fillId="6" borderId="41" xfId="0" applyFont="1" applyFill="1" applyBorder="1" applyAlignment="1">
      <alignment horizontal="center" vertical="center"/>
    </xf>
    <xf numFmtId="0" fontId="14" fillId="6" borderId="38" xfId="0" applyFont="1" applyFill="1" applyBorder="1" applyAlignment="1">
      <alignment horizontal="center" vertical="center"/>
    </xf>
    <xf numFmtId="0" fontId="14" fillId="6" borderId="95" xfId="0" applyFont="1" applyFill="1" applyBorder="1" applyAlignment="1">
      <alignment horizontal="center" vertical="center"/>
    </xf>
    <xf numFmtId="0" fontId="21" fillId="0" borderId="55" xfId="0" applyFont="1" applyBorder="1" applyAlignment="1">
      <alignment vertical="center" wrapText="1"/>
    </xf>
    <xf numFmtId="0" fontId="14" fillId="0" borderId="55" xfId="0" applyFont="1" applyBorder="1" applyAlignment="1">
      <alignment horizontal="right" vertical="center"/>
    </xf>
    <xf numFmtId="0" fontId="14" fillId="5" borderId="56" xfId="0" applyFont="1" applyFill="1" applyBorder="1" applyAlignment="1">
      <alignment horizontal="center" vertical="center"/>
    </xf>
    <xf numFmtId="0" fontId="14" fillId="5" borderId="46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55" xfId="0" applyFont="1" applyFill="1" applyBorder="1" applyAlignment="1">
      <alignment horizontal="center" vertical="center"/>
    </xf>
    <xf numFmtId="0" fontId="14" fillId="0" borderId="47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4" xfId="0" applyFont="1" applyBorder="1" applyAlignment="1">
      <alignment horizontal="center" vertical="center"/>
    </xf>
    <xf numFmtId="0" fontId="14" fillId="8" borderId="46" xfId="0" applyFont="1" applyFill="1" applyBorder="1" applyAlignment="1">
      <alignment horizontal="center" vertical="center"/>
    </xf>
    <xf numFmtId="0" fontId="14" fillId="5" borderId="57" xfId="0" applyFont="1" applyFill="1" applyBorder="1" applyAlignment="1">
      <alignment vertical="center"/>
    </xf>
    <xf numFmtId="0" fontId="14" fillId="5" borderId="58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/>
    </xf>
    <xf numFmtId="0" fontId="14" fillId="5" borderId="57" xfId="0" applyFont="1" applyFill="1" applyBorder="1" applyAlignment="1">
      <alignment horizontal="center" vertical="center"/>
    </xf>
    <xf numFmtId="0" fontId="14" fillId="5" borderId="59" xfId="0" applyFont="1" applyFill="1" applyBorder="1" applyAlignment="1">
      <alignment horizontal="center" vertical="center"/>
    </xf>
    <xf numFmtId="0" fontId="22" fillId="0" borderId="55" xfId="0" applyFont="1" applyBorder="1" applyAlignment="1">
      <alignment horizontal="left" vertical="center"/>
    </xf>
    <xf numFmtId="49" fontId="14" fillId="9" borderId="55" xfId="0" applyNumberFormat="1" applyFont="1" applyFill="1" applyBorder="1" applyAlignment="1">
      <alignment horizontal="right" vertical="center"/>
    </xf>
    <xf numFmtId="0" fontId="14" fillId="9" borderId="37" xfId="0" applyFont="1" applyFill="1" applyBorder="1" applyAlignment="1">
      <alignment horizontal="center" vertical="center"/>
    </xf>
    <xf numFmtId="0" fontId="14" fillId="9" borderId="39" xfId="0" applyFont="1" applyFill="1" applyBorder="1" applyAlignment="1">
      <alignment horizontal="center" vertical="center"/>
    </xf>
    <xf numFmtId="0" fontId="14" fillId="9" borderId="8" xfId="0" applyFont="1" applyFill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/>
    </xf>
    <xf numFmtId="0" fontId="22" fillId="9" borderId="46" xfId="0" applyFont="1" applyFill="1" applyBorder="1" applyAlignment="1">
      <alignment horizontal="center" vertical="center"/>
    </xf>
    <xf numFmtId="0" fontId="22" fillId="10" borderId="47" xfId="0" applyFont="1" applyFill="1" applyBorder="1" applyAlignment="1">
      <alignment horizontal="center" vertical="center"/>
    </xf>
    <xf numFmtId="0" fontId="22" fillId="9" borderId="0" xfId="0" applyFont="1" applyFill="1" applyAlignment="1">
      <alignment horizontal="center" vertical="center"/>
    </xf>
    <xf numFmtId="0" fontId="22" fillId="0" borderId="42" xfId="0" applyFont="1" applyBorder="1" applyAlignment="1">
      <alignment horizontal="left" vertical="center"/>
    </xf>
    <xf numFmtId="0" fontId="21" fillId="0" borderId="42" xfId="0" applyFont="1" applyBorder="1" applyAlignment="1">
      <alignment vertical="center" wrapText="1"/>
    </xf>
    <xf numFmtId="0" fontId="14" fillId="6" borderId="13" xfId="0" applyFont="1" applyFill="1" applyBorder="1" applyAlignment="1">
      <alignment horizontal="center" vertical="center"/>
    </xf>
    <xf numFmtId="0" fontId="14" fillId="6" borderId="42" xfId="0" applyFont="1" applyFill="1" applyBorder="1" applyAlignment="1">
      <alignment horizontal="center" vertical="center"/>
    </xf>
    <xf numFmtId="0" fontId="14" fillId="9" borderId="2" xfId="0" applyFont="1" applyFill="1" applyBorder="1" applyAlignment="1">
      <alignment horizontal="center" vertical="center" wrapText="1"/>
    </xf>
    <xf numFmtId="0" fontId="22" fillId="0" borderId="44" xfId="0" applyFont="1" applyBorder="1" applyAlignment="1">
      <alignment horizontal="center" vertical="center"/>
    </xf>
    <xf numFmtId="0" fontId="16" fillId="9" borderId="45" xfId="0" applyFont="1" applyFill="1" applyBorder="1" applyAlignment="1">
      <alignment horizontal="center" vertical="center"/>
    </xf>
    <xf numFmtId="0" fontId="22" fillId="11" borderId="44" xfId="0" applyFont="1" applyFill="1" applyBorder="1" applyAlignment="1">
      <alignment horizontal="center" vertical="center"/>
    </xf>
    <xf numFmtId="0" fontId="22" fillId="9" borderId="45" xfId="0" applyFont="1" applyFill="1" applyBorder="1" applyAlignment="1">
      <alignment horizontal="center" vertical="center"/>
    </xf>
    <xf numFmtId="0" fontId="22" fillId="9" borderId="44" xfId="0" applyFont="1" applyFill="1" applyBorder="1" applyAlignment="1">
      <alignment horizontal="center" vertical="center"/>
    </xf>
    <xf numFmtId="0" fontId="22" fillId="9" borderId="68" xfId="0" applyFont="1" applyFill="1" applyBorder="1" applyAlignment="1">
      <alignment horizontal="center" vertical="center"/>
    </xf>
    <xf numFmtId="0" fontId="22" fillId="11" borderId="45" xfId="0" applyFont="1" applyFill="1" applyBorder="1" applyAlignment="1">
      <alignment horizontal="center" vertical="center"/>
    </xf>
    <xf numFmtId="1" fontId="14" fillId="6" borderId="43" xfId="0" applyNumberFormat="1" applyFont="1" applyFill="1" applyBorder="1" applyAlignment="1">
      <alignment horizontal="center" vertical="center"/>
    </xf>
    <xf numFmtId="0" fontId="21" fillId="0" borderId="57" xfId="0" applyFont="1" applyBorder="1" applyAlignment="1">
      <alignment vertical="center" wrapText="1"/>
    </xf>
    <xf numFmtId="0" fontId="14" fillId="6" borderId="4" xfId="0" applyFont="1" applyFill="1" applyBorder="1" applyAlignment="1">
      <alignment horizontal="center" vertical="center"/>
    </xf>
    <xf numFmtId="0" fontId="14" fillId="6" borderId="58" xfId="0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/>
    </xf>
    <xf numFmtId="0" fontId="14" fillId="6" borderId="57" xfId="0" applyFont="1" applyFill="1" applyBorder="1" applyAlignment="1">
      <alignment horizontal="center" vertical="center"/>
    </xf>
    <xf numFmtId="0" fontId="14" fillId="9" borderId="58" xfId="0" applyFont="1" applyFill="1" applyBorder="1" applyAlignment="1">
      <alignment horizontal="center" vertical="center"/>
    </xf>
    <xf numFmtId="0" fontId="14" fillId="9" borderId="59" xfId="0" applyFont="1" applyFill="1" applyBorder="1" applyAlignment="1">
      <alignment horizontal="center" vertical="center"/>
    </xf>
    <xf numFmtId="0" fontId="14" fillId="9" borderId="5" xfId="0" applyFont="1" applyFill="1" applyBorder="1" applyAlignment="1">
      <alignment horizontal="center" vertical="center"/>
    </xf>
    <xf numFmtId="0" fontId="14" fillId="9" borderId="6" xfId="0" applyFont="1" applyFill="1" applyBorder="1" applyAlignment="1">
      <alignment horizontal="center" vertical="center" wrapText="1"/>
    </xf>
    <xf numFmtId="0" fontId="14" fillId="9" borderId="86" xfId="0" applyFont="1" applyFill="1" applyBorder="1" applyAlignment="1">
      <alignment horizontal="center" vertical="center"/>
    </xf>
    <xf numFmtId="0" fontId="22" fillId="9" borderId="58" xfId="0" applyFont="1" applyFill="1" applyBorder="1" applyAlignment="1">
      <alignment horizontal="center" vertical="center"/>
    </xf>
    <xf numFmtId="0" fontId="22" fillId="9" borderId="59" xfId="0" applyFont="1" applyFill="1" applyBorder="1" applyAlignment="1">
      <alignment horizontal="center" vertical="center"/>
    </xf>
    <xf numFmtId="0" fontId="16" fillId="9" borderId="58" xfId="0" applyFont="1" applyFill="1" applyBorder="1" applyAlignment="1">
      <alignment horizontal="center" vertical="center"/>
    </xf>
    <xf numFmtId="0" fontId="16" fillId="9" borderId="44" xfId="0" applyFont="1" applyFill="1" applyBorder="1" applyAlignment="1">
      <alignment horizontal="center" vertical="center"/>
    </xf>
    <xf numFmtId="0" fontId="22" fillId="0" borderId="57" xfId="0" applyFont="1" applyBorder="1" applyAlignment="1">
      <alignment horizontal="left" vertical="center"/>
    </xf>
    <xf numFmtId="0" fontId="16" fillId="9" borderId="0" xfId="0" applyFont="1" applyFill="1" applyAlignment="1">
      <alignment horizontal="center" vertical="center"/>
    </xf>
    <xf numFmtId="0" fontId="14" fillId="9" borderId="3" xfId="0" applyFont="1" applyFill="1" applyBorder="1" applyAlignment="1">
      <alignment horizontal="center" vertical="center"/>
    </xf>
    <xf numFmtId="0" fontId="14" fillId="9" borderId="57" xfId="0" applyFont="1" applyFill="1" applyBorder="1" applyAlignment="1">
      <alignment horizontal="center" vertical="center"/>
    </xf>
    <xf numFmtId="0" fontId="16" fillId="9" borderId="59" xfId="0" applyFont="1" applyFill="1" applyBorder="1" applyAlignment="1">
      <alignment horizontal="center" vertical="center"/>
    </xf>
    <xf numFmtId="0" fontId="15" fillId="0" borderId="57" xfId="0" applyFont="1" applyBorder="1" applyAlignment="1">
      <alignment vertical="center"/>
    </xf>
    <xf numFmtId="0" fontId="15" fillId="0" borderId="57" xfId="0" applyFont="1" applyBorder="1" applyAlignment="1">
      <alignment horizontal="right" vertical="center"/>
    </xf>
    <xf numFmtId="0" fontId="15" fillId="5" borderId="4" xfId="0" applyFont="1" applyFill="1" applyBorder="1" applyAlignment="1">
      <alignment horizontal="center" vertical="center"/>
    </xf>
    <xf numFmtId="0" fontId="15" fillId="0" borderId="5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86" xfId="0" applyFont="1" applyBorder="1" applyAlignment="1">
      <alignment horizontal="center" vertical="center"/>
    </xf>
    <xf numFmtId="0" fontId="15" fillId="7" borderId="30" xfId="0" applyFont="1" applyFill="1" applyBorder="1" applyAlignment="1">
      <alignment horizontal="center" vertical="center"/>
    </xf>
    <xf numFmtId="0" fontId="14" fillId="0" borderId="84" xfId="0" applyFont="1" applyBorder="1" applyAlignment="1">
      <alignment vertical="center"/>
    </xf>
    <xf numFmtId="0" fontId="14" fillId="6" borderId="55" xfId="0" applyFont="1" applyFill="1" applyBorder="1" applyAlignment="1">
      <alignment horizontal="center" vertical="center"/>
    </xf>
    <xf numFmtId="0" fontId="14" fillId="0" borderId="68" xfId="0" applyFont="1" applyBorder="1" applyAlignment="1">
      <alignment vertical="center"/>
    </xf>
    <xf numFmtId="0" fontId="14" fillId="6" borderId="14" xfId="0" applyFont="1" applyFill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0" fontId="16" fillId="11" borderId="45" xfId="0" applyFont="1" applyFill="1" applyBorder="1" applyAlignment="1">
      <alignment horizontal="center" vertical="center"/>
    </xf>
    <xf numFmtId="0" fontId="16" fillId="0" borderId="44" xfId="0" applyFont="1" applyBorder="1" applyAlignment="1">
      <alignment horizontal="center" vertical="center"/>
    </xf>
    <xf numFmtId="0" fontId="14" fillId="9" borderId="0" xfId="0" applyFont="1" applyFill="1" applyAlignment="1">
      <alignment horizontal="right" vertical="center"/>
    </xf>
    <xf numFmtId="0" fontId="14" fillId="0" borderId="69" xfId="0" applyFont="1" applyBorder="1" applyAlignment="1">
      <alignment vertical="center"/>
    </xf>
    <xf numFmtId="0" fontId="14" fillId="6" borderId="5" xfId="0" applyFont="1" applyFill="1" applyBorder="1" applyAlignment="1">
      <alignment horizontal="center" vertical="center"/>
    </xf>
    <xf numFmtId="0" fontId="14" fillId="9" borderId="6" xfId="0" applyFont="1" applyFill="1" applyBorder="1" applyAlignment="1">
      <alignment horizontal="center" vertical="center"/>
    </xf>
    <xf numFmtId="0" fontId="24" fillId="9" borderId="0" xfId="0" applyFont="1" applyFill="1" applyAlignment="1">
      <alignment horizontal="center" vertical="center"/>
    </xf>
    <xf numFmtId="0" fontId="22" fillId="9" borderId="47" xfId="0" applyFont="1" applyFill="1" applyBorder="1" applyAlignment="1">
      <alignment horizontal="center" vertical="center"/>
    </xf>
    <xf numFmtId="0" fontId="14" fillId="6" borderId="85" xfId="0" applyFont="1" applyFill="1" applyBorder="1" applyAlignment="1">
      <alignment horizontal="center" vertical="center"/>
    </xf>
    <xf numFmtId="0" fontId="15" fillId="7" borderId="33" xfId="0" applyFont="1" applyFill="1" applyBorder="1" applyAlignment="1">
      <alignment horizontal="center" vertical="center"/>
    </xf>
    <xf numFmtId="0" fontId="22" fillId="9" borderId="37" xfId="0" applyFont="1" applyFill="1" applyBorder="1" applyAlignment="1">
      <alignment horizontal="center" vertical="center"/>
    </xf>
    <xf numFmtId="0" fontId="14" fillId="9" borderId="50" xfId="0" applyFont="1" applyFill="1" applyBorder="1" applyAlignment="1">
      <alignment horizontal="center" vertical="center"/>
    </xf>
    <xf numFmtId="0" fontId="15" fillId="0" borderId="24" xfId="0" applyFont="1" applyBorder="1" applyAlignment="1">
      <alignment vertical="center"/>
    </xf>
    <xf numFmtId="0" fontId="14" fillId="6" borderId="47" xfId="0" applyFont="1" applyFill="1" applyBorder="1" applyAlignment="1">
      <alignment horizontal="center" vertical="center"/>
    </xf>
    <xf numFmtId="0" fontId="14" fillId="6" borderId="46" xfId="0" applyFont="1" applyFill="1" applyBorder="1" applyAlignment="1">
      <alignment horizontal="center" vertical="center"/>
    </xf>
    <xf numFmtId="0" fontId="14" fillId="0" borderId="21" xfId="0" applyFont="1" applyBorder="1" applyAlignment="1">
      <alignment vertical="center"/>
    </xf>
    <xf numFmtId="0" fontId="14" fillId="6" borderId="20" xfId="0" applyFont="1" applyFill="1" applyBorder="1" applyAlignment="1">
      <alignment horizontal="center" vertical="center"/>
    </xf>
    <xf numFmtId="0" fontId="14" fillId="9" borderId="10" xfId="0" applyFont="1" applyFill="1" applyBorder="1" applyAlignment="1">
      <alignment horizontal="center" vertical="center"/>
    </xf>
    <xf numFmtId="0" fontId="14" fillId="9" borderId="9" xfId="0" applyFont="1" applyFill="1" applyBorder="1" applyAlignment="1">
      <alignment horizontal="center" vertical="center"/>
    </xf>
    <xf numFmtId="0" fontId="14" fillId="9" borderId="20" xfId="0" applyFont="1" applyFill="1" applyBorder="1" applyAlignment="1">
      <alignment horizontal="center" vertical="center"/>
    </xf>
    <xf numFmtId="0" fontId="14" fillId="9" borderId="60" xfId="0" applyFont="1" applyFill="1" applyBorder="1" applyAlignment="1">
      <alignment horizontal="center" vertical="center"/>
    </xf>
    <xf numFmtId="0" fontId="14" fillId="9" borderId="61" xfId="0" applyFont="1" applyFill="1" applyBorder="1" applyAlignment="1">
      <alignment horizontal="center" vertical="center"/>
    </xf>
    <xf numFmtId="0" fontId="14" fillId="9" borderId="7" xfId="0" applyFont="1" applyFill="1" applyBorder="1" applyAlignment="1">
      <alignment horizontal="center" vertical="center"/>
    </xf>
    <xf numFmtId="0" fontId="15" fillId="10" borderId="33" xfId="0" applyFont="1" applyFill="1" applyBorder="1" applyAlignment="1">
      <alignment horizontal="center" vertical="center"/>
    </xf>
    <xf numFmtId="0" fontId="14" fillId="0" borderId="67" xfId="0" applyFont="1" applyBorder="1" applyAlignment="1">
      <alignment vertical="center"/>
    </xf>
    <xf numFmtId="0" fontId="15" fillId="5" borderId="37" xfId="0" applyFont="1" applyFill="1" applyBorder="1" applyAlignment="1">
      <alignment vertical="center"/>
    </xf>
    <xf numFmtId="0" fontId="15" fillId="5" borderId="36" xfId="0" applyFont="1" applyFill="1" applyBorder="1" applyAlignment="1">
      <alignment vertical="center" wrapText="1"/>
    </xf>
    <xf numFmtId="0" fontId="15" fillId="5" borderId="35" xfId="0" applyFont="1" applyFill="1" applyBorder="1" applyAlignment="1">
      <alignment horizontal="right" vertical="center"/>
    </xf>
    <xf numFmtId="0" fontId="15" fillId="5" borderId="35" xfId="0" applyFont="1" applyFill="1" applyBorder="1" applyAlignment="1">
      <alignment horizontal="center" vertical="center"/>
    </xf>
    <xf numFmtId="0" fontId="14" fillId="5" borderId="41" xfId="0" applyFont="1" applyFill="1" applyBorder="1" applyAlignment="1">
      <alignment horizontal="center" vertical="center"/>
    </xf>
    <xf numFmtId="0" fontId="14" fillId="5" borderId="39" xfId="0" applyFont="1" applyFill="1" applyBorder="1" applyAlignment="1">
      <alignment horizontal="center" vertical="center"/>
    </xf>
    <xf numFmtId="0" fontId="15" fillId="5" borderId="41" xfId="0" applyFont="1" applyFill="1" applyBorder="1" applyAlignment="1">
      <alignment horizontal="center" vertical="center"/>
    </xf>
    <xf numFmtId="0" fontId="15" fillId="5" borderId="38" xfId="0" applyFont="1" applyFill="1" applyBorder="1" applyAlignment="1">
      <alignment horizontal="center" vertical="center"/>
    </xf>
    <xf numFmtId="0" fontId="15" fillId="5" borderId="95" xfId="0" applyFont="1" applyFill="1" applyBorder="1" applyAlignment="1">
      <alignment horizontal="center" vertical="center"/>
    </xf>
    <xf numFmtId="0" fontId="15" fillId="0" borderId="44" xfId="0" applyFont="1" applyBorder="1" applyAlignment="1">
      <alignment vertical="center"/>
    </xf>
    <xf numFmtId="0" fontId="15" fillId="0" borderId="43" xfId="0" applyFont="1" applyBorder="1" applyAlignment="1">
      <alignment vertical="center" wrapText="1"/>
    </xf>
    <xf numFmtId="0" fontId="15" fillId="0" borderId="42" xfId="0" applyFont="1" applyBorder="1" applyAlignment="1">
      <alignment horizontal="right" vertical="center"/>
    </xf>
    <xf numFmtId="0" fontId="15" fillId="5" borderId="42" xfId="0" applyFont="1" applyFill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85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5" fillId="0" borderId="50" xfId="0" applyFont="1" applyBorder="1" applyAlignment="1">
      <alignment vertical="center"/>
    </xf>
    <xf numFmtId="0" fontId="15" fillId="0" borderId="49" xfId="0" applyFont="1" applyBorder="1" applyAlignment="1">
      <alignment vertical="center" wrapText="1"/>
    </xf>
    <xf numFmtId="0" fontId="14" fillId="0" borderId="48" xfId="0" applyFont="1" applyBorder="1" applyAlignment="1">
      <alignment horizontal="right" vertical="center"/>
    </xf>
    <xf numFmtId="0" fontId="15" fillId="5" borderId="48" xfId="0" applyFont="1" applyFill="1" applyBorder="1" applyAlignment="1">
      <alignment horizontal="center" vertical="center"/>
    </xf>
    <xf numFmtId="0" fontId="20" fillId="0" borderId="36" xfId="0" applyFont="1" applyBorder="1" applyAlignment="1">
      <alignment horizontal="left" vertical="center"/>
    </xf>
    <xf numFmtId="0" fontId="14" fillId="0" borderId="35" xfId="0" applyFont="1" applyBorder="1" applyAlignment="1">
      <alignment horizontal="left" vertical="center"/>
    </xf>
    <xf numFmtId="0" fontId="15" fillId="0" borderId="21" xfId="0" applyFont="1" applyBorder="1" applyAlignment="1">
      <alignment vertical="center"/>
    </xf>
    <xf numFmtId="0" fontId="20" fillId="0" borderId="43" xfId="0" applyFont="1" applyBorder="1" applyAlignment="1">
      <alignment horizontal="left" vertical="center"/>
    </xf>
    <xf numFmtId="0" fontId="20" fillId="0" borderId="4" xfId="0" applyFont="1" applyBorder="1" applyAlignment="1">
      <alignment horizontal="left" vertical="center"/>
    </xf>
    <xf numFmtId="0" fontId="15" fillId="0" borderId="85" xfId="0" applyFont="1" applyBorder="1" applyAlignment="1">
      <alignment horizontal="left" vertical="center"/>
    </xf>
    <xf numFmtId="0" fontId="15" fillId="0" borderId="94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20" xfId="0" applyFont="1" applyBorder="1" applyAlignment="1">
      <alignment vertical="center"/>
    </xf>
    <xf numFmtId="0" fontId="15" fillId="0" borderId="49" xfId="0" applyFont="1" applyBorder="1" applyAlignment="1">
      <alignment horizontal="left" vertical="center"/>
    </xf>
    <xf numFmtId="0" fontId="14" fillId="0" borderId="48" xfId="0" applyFont="1" applyBorder="1" applyAlignment="1">
      <alignment horizontal="left" vertical="center"/>
    </xf>
    <xf numFmtId="0" fontId="15" fillId="0" borderId="23" xfId="0" applyFont="1" applyBorder="1" applyAlignment="1">
      <alignment horizontal="left" vertical="center"/>
    </xf>
    <xf numFmtId="0" fontId="14" fillId="0" borderId="28" xfId="0" applyFont="1" applyBorder="1" applyAlignment="1">
      <alignment vertical="center"/>
    </xf>
    <xf numFmtId="0" fontId="15" fillId="6" borderId="29" xfId="0" applyFont="1" applyFill="1" applyBorder="1" applyAlignment="1">
      <alignment horizontal="left" vertical="center"/>
    </xf>
    <xf numFmtId="0" fontId="15" fillId="6" borderId="29" xfId="0" applyFont="1" applyFill="1" applyBorder="1" applyAlignment="1">
      <alignment horizontal="left" vertical="center" wrapText="1"/>
    </xf>
    <xf numFmtId="0" fontId="15" fillId="6" borderId="29" xfId="0" applyFont="1" applyFill="1" applyBorder="1" applyAlignment="1">
      <alignment horizontal="right" vertical="center"/>
    </xf>
    <xf numFmtId="0" fontId="15" fillId="6" borderId="30" xfId="0" applyFont="1" applyFill="1" applyBorder="1" applyAlignment="1">
      <alignment horizontal="center" vertical="center"/>
    </xf>
    <xf numFmtId="0" fontId="15" fillId="6" borderId="32" xfId="0" applyFont="1" applyFill="1" applyBorder="1" applyAlignment="1">
      <alignment horizontal="center" vertical="center"/>
    </xf>
    <xf numFmtId="0" fontId="15" fillId="6" borderId="29" xfId="0" applyFont="1" applyFill="1" applyBorder="1" applyAlignment="1">
      <alignment horizontal="center" vertical="center"/>
    </xf>
    <xf numFmtId="0" fontId="15" fillId="6" borderId="33" xfId="0" applyFont="1" applyFill="1" applyBorder="1" applyAlignment="1">
      <alignment horizontal="center" vertical="center"/>
    </xf>
    <xf numFmtId="0" fontId="15" fillId="6" borderId="34" xfId="0" applyFont="1" applyFill="1" applyBorder="1" applyAlignment="1">
      <alignment horizontal="center" vertical="center"/>
    </xf>
    <xf numFmtId="0" fontId="15" fillId="6" borderId="31" xfId="0" applyFont="1" applyFill="1" applyBorder="1" applyAlignment="1">
      <alignment horizontal="center" vertical="center"/>
    </xf>
    <xf numFmtId="0" fontId="15" fillId="6" borderId="27" xfId="0" applyFont="1" applyFill="1" applyBorder="1" applyAlignment="1">
      <alignment horizontal="center" vertical="center"/>
    </xf>
    <xf numFmtId="0" fontId="15" fillId="6" borderId="29" xfId="0" applyFont="1" applyFill="1" applyBorder="1" applyAlignment="1">
      <alignment vertical="center"/>
    </xf>
    <xf numFmtId="0" fontId="15" fillId="6" borderId="29" xfId="0" applyFont="1" applyFill="1" applyBorder="1" applyAlignment="1">
      <alignment vertical="center" wrapText="1"/>
    </xf>
    <xf numFmtId="0" fontId="15" fillId="6" borderId="26" xfId="0" applyFont="1" applyFill="1" applyBorder="1" applyAlignment="1">
      <alignment horizontal="center" vertical="center"/>
    </xf>
    <xf numFmtId="49" fontId="15" fillId="6" borderId="26" xfId="0" applyNumberFormat="1" applyFont="1" applyFill="1" applyBorder="1" applyAlignment="1">
      <alignment horizontal="right" vertical="center"/>
    </xf>
    <xf numFmtId="49" fontId="15" fillId="6" borderId="0" xfId="0" applyNumberFormat="1" applyFont="1" applyFill="1" applyAlignment="1">
      <alignment horizontal="right" vertical="center"/>
    </xf>
    <xf numFmtId="0" fontId="15" fillId="6" borderId="20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horizontal="center" vertical="center"/>
    </xf>
    <xf numFmtId="0" fontId="15" fillId="6" borderId="60" xfId="0" applyFont="1" applyFill="1" applyBorder="1" applyAlignment="1">
      <alignment horizontal="center" vertical="center"/>
    </xf>
    <xf numFmtId="0" fontId="15" fillId="6" borderId="61" xfId="0" applyFont="1" applyFill="1" applyBorder="1" applyAlignment="1">
      <alignment horizontal="center" vertical="center"/>
    </xf>
    <xf numFmtId="0" fontId="15" fillId="6" borderId="7" xfId="0" applyFont="1" applyFill="1" applyBorder="1" applyAlignment="1">
      <alignment horizontal="center" vertical="center"/>
    </xf>
    <xf numFmtId="0" fontId="15" fillId="6" borderId="22" xfId="0" applyFont="1" applyFill="1" applyBorder="1" applyAlignment="1">
      <alignment horizontal="center" vertical="center"/>
    </xf>
    <xf numFmtId="0" fontId="15" fillId="9" borderId="34" xfId="0" applyFont="1" applyFill="1" applyBorder="1" applyAlignment="1">
      <alignment horizontal="center" vertical="center"/>
    </xf>
    <xf numFmtId="0" fontId="15" fillId="9" borderId="32" xfId="0" applyFont="1" applyFill="1" applyBorder="1" applyAlignment="1">
      <alignment horizontal="center" vertical="center"/>
    </xf>
    <xf numFmtId="0" fontId="15" fillId="9" borderId="29" xfId="0" applyFont="1" applyFill="1" applyBorder="1" applyAlignment="1">
      <alignment horizontal="center" vertical="center"/>
    </xf>
    <xf numFmtId="0" fontId="15" fillId="9" borderId="30" xfId="0" applyFont="1" applyFill="1" applyBorder="1" applyAlignment="1">
      <alignment horizontal="center" vertical="center"/>
    </xf>
    <xf numFmtId="0" fontId="15" fillId="9" borderId="33" xfId="0" applyFont="1" applyFill="1" applyBorder="1" applyAlignment="1">
      <alignment horizontal="center" vertical="center"/>
    </xf>
    <xf numFmtId="0" fontId="15" fillId="9" borderId="31" xfId="0" applyFont="1" applyFill="1" applyBorder="1" applyAlignment="1">
      <alignment horizontal="center" vertical="center"/>
    </xf>
    <xf numFmtId="0" fontId="15" fillId="9" borderId="27" xfId="0" applyFont="1" applyFill="1" applyBorder="1" applyAlignment="1">
      <alignment horizontal="center" vertical="center"/>
    </xf>
    <xf numFmtId="0" fontId="14" fillId="6" borderId="55" xfId="0" applyFont="1" applyFill="1" applyBorder="1" applyAlignment="1">
      <alignment horizontal="right" vertical="center"/>
    </xf>
    <xf numFmtId="0" fontId="15" fillId="6" borderId="55" xfId="0" applyFont="1" applyFill="1" applyBorder="1" applyAlignment="1">
      <alignment horizontal="center" vertical="center"/>
    </xf>
    <xf numFmtId="0" fontId="14" fillId="6" borderId="12" xfId="0" applyFont="1" applyFill="1" applyBorder="1" applyAlignment="1">
      <alignment horizontal="center" vertical="center"/>
    </xf>
    <xf numFmtId="0" fontId="14" fillId="6" borderId="11" xfId="0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14" fillId="6" borderId="94" xfId="0" applyFont="1" applyFill="1" applyBorder="1" applyAlignment="1">
      <alignment horizontal="center" vertical="center"/>
    </xf>
    <xf numFmtId="0" fontId="15" fillId="6" borderId="44" xfId="0" applyFont="1" applyFill="1" applyBorder="1" applyAlignment="1">
      <alignment vertical="center"/>
    </xf>
    <xf numFmtId="0" fontId="15" fillId="6" borderId="45" xfId="0" applyFont="1" applyFill="1" applyBorder="1" applyAlignment="1">
      <alignment vertical="center" wrapText="1"/>
    </xf>
    <xf numFmtId="0" fontId="14" fillId="6" borderId="42" xfId="0" applyFont="1" applyFill="1" applyBorder="1" applyAlignment="1">
      <alignment horizontal="right" vertical="center"/>
    </xf>
    <xf numFmtId="0" fontId="14" fillId="6" borderId="2" xfId="0" applyFont="1" applyFill="1" applyBorder="1" applyAlignment="1">
      <alignment horizontal="center" vertical="center"/>
    </xf>
    <xf numFmtId="0" fontId="15" fillId="6" borderId="57" xfId="0" applyFont="1" applyFill="1" applyBorder="1" applyAlignment="1">
      <alignment horizontal="right" vertical="center"/>
    </xf>
    <xf numFmtId="0" fontId="15" fillId="6" borderId="48" xfId="0" applyFont="1" applyFill="1" applyBorder="1" applyAlignment="1">
      <alignment horizontal="center" vertical="center"/>
    </xf>
    <xf numFmtId="0" fontId="15" fillId="6" borderId="54" xfId="0" applyFont="1" applyFill="1" applyBorder="1" applyAlignment="1">
      <alignment horizontal="center" vertical="center"/>
    </xf>
    <xf numFmtId="0" fontId="15" fillId="6" borderId="52" xfId="0" applyFont="1" applyFill="1" applyBorder="1" applyAlignment="1">
      <alignment horizontal="center" vertical="center"/>
    </xf>
    <xf numFmtId="0" fontId="15" fillId="6" borderId="53" xfId="0" applyFont="1" applyFill="1" applyBorder="1" applyAlignment="1">
      <alignment horizontal="center" vertical="center"/>
    </xf>
    <xf numFmtId="0" fontId="15" fillId="6" borderId="51" xfId="0" applyFont="1" applyFill="1" applyBorder="1" applyAlignment="1">
      <alignment horizontal="center" vertical="center"/>
    </xf>
    <xf numFmtId="0" fontId="15" fillId="6" borderId="96" xfId="0" applyFont="1" applyFill="1" applyBorder="1" applyAlignment="1">
      <alignment horizontal="center" vertical="center"/>
    </xf>
    <xf numFmtId="0" fontId="15" fillId="6" borderId="50" xfId="0" applyFont="1" applyFill="1" applyBorder="1" applyAlignment="1">
      <alignment horizontal="center" vertical="center"/>
    </xf>
    <xf numFmtId="0" fontId="25" fillId="0" borderId="0" xfId="0" applyFont="1"/>
    <xf numFmtId="0" fontId="20" fillId="0" borderId="0" xfId="0" applyFont="1"/>
    <xf numFmtId="0" fontId="16" fillId="0" borderId="0" xfId="0" applyFont="1" applyAlignment="1">
      <alignment horizontal="center" vertical="center"/>
    </xf>
    <xf numFmtId="0" fontId="16" fillId="0" borderId="0" xfId="0" applyFont="1"/>
    <xf numFmtId="49" fontId="16" fillId="0" borderId="0" xfId="0" applyNumberFormat="1" applyFont="1" applyAlignment="1">
      <alignment horizontal="right"/>
    </xf>
    <xf numFmtId="0" fontId="18" fillId="0" borderId="51" xfId="0" applyFont="1" applyBorder="1" applyAlignment="1">
      <alignment horizontal="center" vertical="center" wrapText="1"/>
    </xf>
    <xf numFmtId="0" fontId="18" fillId="0" borderId="53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left" vertical="center" wrapText="1"/>
    </xf>
    <xf numFmtId="49" fontId="14" fillId="0" borderId="38" xfId="0" applyNumberFormat="1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/>
    </xf>
    <xf numFmtId="0" fontId="14" fillId="0" borderId="51" xfId="0" applyFont="1" applyBorder="1" applyAlignment="1">
      <alignment horizontal="left" vertical="center" wrapText="1"/>
    </xf>
    <xf numFmtId="49" fontId="14" fillId="0" borderId="72" xfId="0" applyNumberFormat="1" applyFont="1" applyBorder="1" applyAlignment="1">
      <alignment horizontal="center" vertical="center" wrapText="1"/>
    </xf>
    <xf numFmtId="0" fontId="14" fillId="0" borderId="5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61" xfId="0" applyFont="1" applyBorder="1" applyAlignment="1">
      <alignment horizontal="center" vertical="center"/>
    </xf>
    <xf numFmtId="0" fontId="14" fillId="0" borderId="31" xfId="0" applyFont="1" applyBorder="1" applyAlignment="1">
      <alignment horizontal="left" vertical="center"/>
    </xf>
    <xf numFmtId="0" fontId="14" fillId="0" borderId="31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  <xf numFmtId="49" fontId="16" fillId="5" borderId="2" xfId="1" applyNumberFormat="1" applyFont="1" applyFill="1" applyBorder="1" applyAlignment="1" applyProtection="1">
      <alignment horizontal="center" vertical="center"/>
    </xf>
    <xf numFmtId="0" fontId="14" fillId="5" borderId="37" xfId="0" applyFont="1" applyFill="1" applyBorder="1" applyAlignment="1">
      <alignment horizontal="center" vertical="center"/>
    </xf>
    <xf numFmtId="0" fontId="14" fillId="5" borderId="40" xfId="0" applyFont="1" applyFill="1" applyBorder="1" applyAlignment="1">
      <alignment horizontal="center" vertical="center"/>
    </xf>
    <xf numFmtId="0" fontId="14" fillId="5" borderId="45" xfId="0" applyFont="1" applyFill="1" applyBorder="1" applyAlignment="1">
      <alignment horizontal="center" vertical="center"/>
    </xf>
    <xf numFmtId="0" fontId="12" fillId="9" borderId="0" xfId="0" applyFont="1" applyFill="1" applyAlignment="1">
      <alignment horizontal="center" vertical="center"/>
    </xf>
    <xf numFmtId="0" fontId="5" fillId="9" borderId="0" xfId="0" applyFont="1" applyFill="1" applyAlignment="1">
      <alignment vertical="center"/>
    </xf>
    <xf numFmtId="0" fontId="13" fillId="9" borderId="0" xfId="0" applyFont="1" applyFill="1" applyAlignment="1">
      <alignment vertical="center"/>
    </xf>
    <xf numFmtId="0" fontId="13" fillId="9" borderId="0" xfId="0" applyFont="1" applyFill="1" applyAlignment="1">
      <alignment horizontal="center" vertical="center"/>
    </xf>
    <xf numFmtId="0" fontId="14" fillId="9" borderId="53" xfId="0" applyFont="1" applyFill="1" applyBorder="1" applyAlignment="1">
      <alignment horizontal="center" vertical="center"/>
    </xf>
    <xf numFmtId="0" fontId="14" fillId="6" borderId="59" xfId="0" applyFont="1" applyFill="1" applyBorder="1" applyAlignment="1">
      <alignment horizontal="center" vertical="center"/>
    </xf>
    <xf numFmtId="0" fontId="16" fillId="9" borderId="44" xfId="0" applyFont="1" applyFill="1" applyBorder="1" applyAlignment="1">
      <alignment vertical="center"/>
    </xf>
    <xf numFmtId="0" fontId="16" fillId="9" borderId="68" xfId="0" applyFont="1" applyFill="1" applyBorder="1" applyAlignment="1">
      <alignment horizontal="center" vertical="center"/>
    </xf>
    <xf numFmtId="0" fontId="22" fillId="9" borderId="40" xfId="0" applyFont="1" applyFill="1" applyBorder="1" applyAlignment="1">
      <alignment horizontal="center" vertical="center"/>
    </xf>
    <xf numFmtId="0" fontId="15" fillId="9" borderId="24" xfId="0" applyFont="1" applyFill="1" applyBorder="1" applyAlignment="1">
      <alignment vertical="center"/>
    </xf>
    <xf numFmtId="0" fontId="15" fillId="9" borderId="63" xfId="0" applyFont="1" applyFill="1" applyBorder="1" applyAlignment="1">
      <alignment horizontal="center" vertical="center"/>
    </xf>
    <xf numFmtId="0" fontId="15" fillId="9" borderId="64" xfId="0" applyFont="1" applyFill="1" applyBorder="1" applyAlignment="1">
      <alignment horizontal="center" vertical="center"/>
    </xf>
    <xf numFmtId="0" fontId="15" fillId="9" borderId="50" xfId="0" applyFont="1" applyFill="1" applyBorder="1" applyAlignment="1">
      <alignment vertical="center"/>
    </xf>
    <xf numFmtId="0" fontId="15" fillId="9" borderId="49" xfId="0" applyFont="1" applyFill="1" applyBorder="1" applyAlignment="1">
      <alignment vertical="center" wrapText="1"/>
    </xf>
    <xf numFmtId="0" fontId="9" fillId="9" borderId="0" xfId="0" applyFont="1" applyFill="1" applyAlignment="1">
      <alignment vertical="center"/>
    </xf>
    <xf numFmtId="0" fontId="7" fillId="9" borderId="0" xfId="0" applyFont="1" applyFill="1" applyAlignment="1">
      <alignment vertical="center"/>
    </xf>
    <xf numFmtId="0" fontId="7" fillId="9" borderId="0" xfId="0" applyFont="1" applyFill="1" applyAlignment="1">
      <alignment horizontal="center" vertical="center"/>
    </xf>
    <xf numFmtId="0" fontId="14" fillId="0" borderId="57" xfId="0" applyFont="1" applyBorder="1" applyAlignment="1">
      <alignment vertical="center" wrapText="1"/>
    </xf>
    <xf numFmtId="49" fontId="14" fillId="0" borderId="57" xfId="0" applyNumberFormat="1" applyFont="1" applyBorder="1" applyAlignment="1">
      <alignment horizontal="right" vertical="center"/>
    </xf>
    <xf numFmtId="0" fontId="14" fillId="11" borderId="44" xfId="0" applyFont="1" applyFill="1" applyBorder="1" applyAlignment="1">
      <alignment horizontal="center" vertical="center"/>
    </xf>
    <xf numFmtId="1" fontId="14" fillId="6" borderId="55" xfId="0" applyNumberFormat="1" applyFont="1" applyFill="1" applyBorder="1" applyAlignment="1">
      <alignment horizontal="center" vertical="center"/>
    </xf>
    <xf numFmtId="1" fontId="15" fillId="6" borderId="34" xfId="0" applyNumberFormat="1" applyFont="1" applyFill="1" applyBorder="1" applyAlignment="1">
      <alignment horizontal="center" vertical="center"/>
    </xf>
    <xf numFmtId="2" fontId="14" fillId="6" borderId="44" xfId="0" applyNumberFormat="1" applyFont="1" applyFill="1" applyBorder="1" applyAlignment="1">
      <alignment horizontal="center" vertical="center"/>
    </xf>
    <xf numFmtId="49" fontId="14" fillId="0" borderId="35" xfId="0" applyNumberFormat="1" applyFont="1" applyBorder="1" applyAlignment="1">
      <alignment horizontal="right" vertical="center"/>
    </xf>
    <xf numFmtId="49" fontId="14" fillId="6" borderId="35" xfId="0" applyNumberFormat="1" applyFont="1" applyFill="1" applyBorder="1" applyAlignment="1">
      <alignment horizontal="right" vertical="center"/>
    </xf>
    <xf numFmtId="49" fontId="15" fillId="6" borderId="29" xfId="0" applyNumberFormat="1" applyFont="1" applyFill="1" applyBorder="1" applyAlignment="1">
      <alignment horizontal="right" vertical="center"/>
    </xf>
    <xf numFmtId="49" fontId="14" fillId="0" borderId="68" xfId="0" applyNumberFormat="1" applyFont="1" applyBorder="1" applyAlignment="1">
      <alignment horizontal="right" vertical="center"/>
    </xf>
    <xf numFmtId="0" fontId="14" fillId="5" borderId="47" xfId="0" applyFont="1" applyFill="1" applyBorder="1" applyAlignment="1">
      <alignment horizontal="center" vertical="center"/>
    </xf>
    <xf numFmtId="0" fontId="14" fillId="9" borderId="40" xfId="0" applyFont="1" applyFill="1" applyBorder="1" applyAlignment="1">
      <alignment horizontal="center" vertical="center"/>
    </xf>
    <xf numFmtId="0" fontId="15" fillId="0" borderId="53" xfId="0" applyFont="1" applyBorder="1" applyAlignment="1">
      <alignment horizontal="center" vertical="center"/>
    </xf>
    <xf numFmtId="1" fontId="15" fillId="6" borderId="27" xfId="0" applyNumberFormat="1" applyFont="1" applyFill="1" applyBorder="1" applyAlignment="1">
      <alignment horizontal="center" vertical="center"/>
    </xf>
    <xf numFmtId="1" fontId="14" fillId="9" borderId="85" xfId="0" applyNumberFormat="1" applyFont="1" applyFill="1" applyBorder="1" applyAlignment="1">
      <alignment horizontal="center" vertical="center"/>
    </xf>
    <xf numFmtId="1" fontId="15" fillId="6" borderId="22" xfId="0" applyNumberFormat="1" applyFont="1" applyFill="1" applyBorder="1" applyAlignment="1">
      <alignment horizontal="center" vertical="center"/>
    </xf>
    <xf numFmtId="49" fontId="6" fillId="9" borderId="0" xfId="0" applyNumberFormat="1" applyFont="1" applyFill="1"/>
    <xf numFmtId="49" fontId="26" fillId="0" borderId="2" xfId="0" applyNumberFormat="1" applyFont="1" applyBorder="1" applyAlignment="1" applyProtection="1">
      <alignment horizontal="center" vertical="center" shrinkToFit="1"/>
      <protection hidden="1"/>
    </xf>
    <xf numFmtId="49" fontId="26" fillId="0" borderId="45" xfId="0" applyNumberFormat="1" applyFont="1" applyBorder="1" applyAlignment="1" applyProtection="1">
      <alignment horizontal="center" vertical="center" shrinkToFit="1"/>
      <protection hidden="1"/>
    </xf>
    <xf numFmtId="49" fontId="27" fillId="0" borderId="0" xfId="0" applyNumberFormat="1" applyFont="1"/>
    <xf numFmtId="0" fontId="10" fillId="5" borderId="15" xfId="0" applyFont="1" applyFill="1" applyBorder="1" applyAlignment="1">
      <alignment horizontal="center" vertical="center" wrapText="1"/>
    </xf>
    <xf numFmtId="0" fontId="10" fillId="5" borderId="24" xfId="0" applyFont="1" applyFill="1" applyBorder="1" applyAlignment="1">
      <alignment horizontal="center" vertical="center" wrapText="1"/>
    </xf>
    <xf numFmtId="0" fontId="10" fillId="5" borderId="30" xfId="0" applyFont="1" applyFill="1" applyBorder="1" applyAlignment="1">
      <alignment horizontal="center" vertical="center" wrapText="1"/>
    </xf>
    <xf numFmtId="0" fontId="14" fillId="5" borderId="42" xfId="0" applyFont="1" applyFill="1" applyBorder="1" applyAlignment="1">
      <alignment horizontal="center" vertical="center"/>
    </xf>
    <xf numFmtId="1" fontId="14" fillId="6" borderId="42" xfId="0" applyNumberFormat="1" applyFont="1" applyFill="1" applyBorder="1" applyAlignment="1">
      <alignment horizontal="center" vertical="center"/>
    </xf>
    <xf numFmtId="0" fontId="15" fillId="5" borderId="57" xfId="0" applyFont="1" applyFill="1" applyBorder="1" applyAlignment="1">
      <alignment horizontal="center" vertical="center"/>
    </xf>
    <xf numFmtId="0" fontId="15" fillId="5" borderId="25" xfId="0" applyFont="1" applyFill="1" applyBorder="1" applyAlignment="1">
      <alignment vertical="center"/>
    </xf>
    <xf numFmtId="0" fontId="15" fillId="5" borderId="29" xfId="0" applyFont="1" applyFill="1" applyBorder="1" applyAlignment="1">
      <alignment vertical="center" wrapText="1"/>
    </xf>
    <xf numFmtId="0" fontId="15" fillId="5" borderId="21" xfId="0" applyFont="1" applyFill="1" applyBorder="1" applyAlignment="1">
      <alignment vertical="center"/>
    </xf>
    <xf numFmtId="0" fontId="15" fillId="5" borderId="20" xfId="0" applyFont="1" applyFill="1" applyBorder="1" applyAlignment="1">
      <alignment vertical="center" wrapText="1"/>
    </xf>
    <xf numFmtId="0" fontId="15" fillId="5" borderId="25" xfId="0" applyFont="1" applyFill="1" applyBorder="1" applyAlignment="1">
      <alignment horizontal="left" vertical="center"/>
    </xf>
    <xf numFmtId="0" fontId="15" fillId="5" borderId="29" xfId="0" applyFont="1" applyFill="1" applyBorder="1" applyAlignment="1">
      <alignment horizontal="left" vertical="center" wrapText="1"/>
    </xf>
    <xf numFmtId="0" fontId="14" fillId="0" borderId="55" xfId="0" applyFont="1" applyBorder="1" applyAlignment="1">
      <alignment vertical="center" wrapText="1"/>
    </xf>
    <xf numFmtId="0" fontId="18" fillId="0" borderId="69" xfId="0" applyFont="1" applyBorder="1" applyAlignment="1">
      <alignment vertical="center"/>
    </xf>
    <xf numFmtId="0" fontId="18" fillId="0" borderId="42" xfId="0" applyFont="1" applyBorder="1" applyAlignment="1">
      <alignment vertical="center" wrapText="1"/>
    </xf>
    <xf numFmtId="0" fontId="14" fillId="5" borderId="84" xfId="0" applyFont="1" applyFill="1" applyBorder="1" applyAlignment="1">
      <alignment vertical="center"/>
    </xf>
    <xf numFmtId="0" fontId="14" fillId="5" borderId="68" xfId="0" applyFont="1" applyFill="1" applyBorder="1" applyAlignment="1">
      <alignment vertical="center"/>
    </xf>
    <xf numFmtId="0" fontId="18" fillId="5" borderId="69" xfId="0" applyFont="1" applyFill="1" applyBorder="1" applyAlignment="1">
      <alignment vertical="center"/>
    </xf>
    <xf numFmtId="0" fontId="18" fillId="5" borderId="42" xfId="0" applyFont="1" applyFill="1" applyBorder="1" applyAlignment="1">
      <alignment vertical="center" wrapText="1"/>
    </xf>
    <xf numFmtId="0" fontId="18" fillId="0" borderId="21" xfId="0" applyFont="1" applyBorder="1" applyAlignment="1">
      <alignment vertical="center"/>
    </xf>
    <xf numFmtId="0" fontId="14" fillId="0" borderId="35" xfId="0" applyFont="1" applyBorder="1" applyAlignment="1">
      <alignment horizontal="left" vertical="center" wrapText="1"/>
    </xf>
    <xf numFmtId="0" fontId="18" fillId="0" borderId="68" xfId="0" applyFont="1" applyBorder="1" applyAlignment="1">
      <alignment vertical="center"/>
    </xf>
    <xf numFmtId="0" fontId="18" fillId="0" borderId="57" xfId="0" applyFont="1" applyBorder="1" applyAlignment="1">
      <alignment vertical="center" wrapText="1"/>
    </xf>
    <xf numFmtId="0" fontId="15" fillId="0" borderId="70" xfId="0" applyFont="1" applyBorder="1" applyAlignment="1">
      <alignment vertical="center"/>
    </xf>
    <xf numFmtId="0" fontId="15" fillId="0" borderId="0" xfId="0" applyFont="1" applyAlignment="1">
      <alignment horizontal="right" vertical="center"/>
    </xf>
    <xf numFmtId="0" fontId="15" fillId="5" borderId="20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6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5" fillId="0" borderId="60" xfId="0" applyFont="1" applyBorder="1" applyAlignment="1">
      <alignment horizontal="center" vertical="center"/>
    </xf>
    <xf numFmtId="0" fontId="15" fillId="11" borderId="61" xfId="0" applyFont="1" applyFill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13" fillId="0" borderId="58" xfId="0" applyFont="1" applyBorder="1" applyAlignment="1">
      <alignment horizontal="center" vertical="center"/>
    </xf>
    <xf numFmtId="0" fontId="13" fillId="0" borderId="59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/>
    </xf>
    <xf numFmtId="49" fontId="18" fillId="0" borderId="43" xfId="0" applyNumberFormat="1" applyFont="1" applyBorder="1" applyAlignment="1">
      <alignment horizontal="right" vertical="center"/>
    </xf>
    <xf numFmtId="1" fontId="15" fillId="6" borderId="55" xfId="0" applyNumberFormat="1" applyFont="1" applyFill="1" applyBorder="1" applyAlignment="1">
      <alignment horizontal="center" vertical="center"/>
    </xf>
    <xf numFmtId="2" fontId="14" fillId="9" borderId="37" xfId="0" applyNumberFormat="1" applyFont="1" applyFill="1" applyBorder="1" applyAlignment="1">
      <alignment horizontal="center" vertical="center"/>
    </xf>
    <xf numFmtId="0" fontId="15" fillId="0" borderId="50" xfId="0" applyFont="1" applyBorder="1" applyAlignment="1">
      <alignment horizontal="center" vertical="center"/>
    </xf>
    <xf numFmtId="1" fontId="14" fillId="9" borderId="41" xfId="0" applyNumberFormat="1" applyFont="1" applyFill="1" applyBorder="1" applyAlignment="1">
      <alignment horizontal="center" vertical="center"/>
    </xf>
    <xf numFmtId="0" fontId="15" fillId="0" borderId="88" xfId="0" applyFont="1" applyBorder="1" applyAlignment="1">
      <alignment horizontal="center" vertical="center"/>
    </xf>
    <xf numFmtId="1" fontId="14" fillId="9" borderId="12" xfId="0" applyNumberFormat="1" applyFont="1" applyFill="1" applyBorder="1" applyAlignment="1">
      <alignment horizontal="center" vertical="center"/>
    </xf>
    <xf numFmtId="0" fontId="15" fillId="5" borderId="85" xfId="0" applyFont="1" applyFill="1" applyBorder="1" applyAlignment="1">
      <alignment horizontal="center" vertical="center"/>
    </xf>
    <xf numFmtId="1" fontId="14" fillId="0" borderId="96" xfId="0" applyNumberFormat="1" applyFont="1" applyBorder="1" applyAlignment="1">
      <alignment horizontal="center" vertical="center"/>
    </xf>
    <xf numFmtId="1" fontId="14" fillId="6" borderId="94" xfId="0" applyNumberFormat="1" applyFont="1" applyFill="1" applyBorder="1" applyAlignment="1">
      <alignment horizontal="center" vertical="center"/>
    </xf>
    <xf numFmtId="1" fontId="15" fillId="6" borderId="96" xfId="0" applyNumberFormat="1" applyFont="1" applyFill="1" applyBorder="1" applyAlignment="1">
      <alignment horizontal="center" vertical="center"/>
    </xf>
    <xf numFmtId="0" fontId="15" fillId="6" borderId="48" xfId="0" applyFont="1" applyFill="1" applyBorder="1" applyAlignment="1">
      <alignment horizontal="right" vertical="center"/>
    </xf>
    <xf numFmtId="1" fontId="15" fillId="6" borderId="29" xfId="0" applyNumberFormat="1" applyFont="1" applyFill="1" applyBorder="1" applyAlignment="1">
      <alignment horizontal="center" vertical="center"/>
    </xf>
    <xf numFmtId="1" fontId="14" fillId="9" borderId="42" xfId="0" applyNumberFormat="1" applyFont="1" applyFill="1" applyBorder="1" applyAlignment="1">
      <alignment horizontal="center" vertical="center"/>
    </xf>
    <xf numFmtId="0" fontId="15" fillId="9" borderId="57" xfId="0" applyFont="1" applyFill="1" applyBorder="1" applyAlignment="1">
      <alignment horizontal="center" vertical="center"/>
    </xf>
    <xf numFmtId="1" fontId="15" fillId="6" borderId="20" xfId="0" applyNumberFormat="1" applyFont="1" applyFill="1" applyBorder="1" applyAlignment="1">
      <alignment horizontal="center" vertical="center"/>
    </xf>
    <xf numFmtId="0" fontId="15" fillId="9" borderId="16" xfId="0" applyFont="1" applyFill="1" applyBorder="1" applyAlignment="1">
      <alignment horizontal="center" vertical="center"/>
    </xf>
    <xf numFmtId="1" fontId="14" fillId="9" borderId="48" xfId="0" applyNumberFormat="1" applyFont="1" applyFill="1" applyBorder="1" applyAlignment="1">
      <alignment horizontal="center" vertical="center"/>
    </xf>
    <xf numFmtId="0" fontId="18" fillId="9" borderId="42" xfId="0" applyFont="1" applyFill="1" applyBorder="1" applyAlignment="1">
      <alignment horizontal="center" vertical="center"/>
    </xf>
    <xf numFmtId="0" fontId="18" fillId="9" borderId="44" xfId="0" applyFont="1" applyFill="1" applyBorder="1" applyAlignment="1">
      <alignment horizontal="center" vertical="center"/>
    </xf>
    <xf numFmtId="0" fontId="18" fillId="9" borderId="47" xfId="0" applyFont="1" applyFill="1" applyBorder="1" applyAlignment="1">
      <alignment horizontal="center" vertical="center"/>
    </xf>
    <xf numFmtId="0" fontId="18" fillId="9" borderId="45" xfId="0" applyFont="1" applyFill="1" applyBorder="1" applyAlignment="1">
      <alignment horizontal="center" vertical="center"/>
    </xf>
    <xf numFmtId="0" fontId="18" fillId="9" borderId="0" xfId="0" applyFont="1" applyFill="1" applyAlignment="1">
      <alignment vertical="center"/>
    </xf>
    <xf numFmtId="0" fontId="28" fillId="9" borderId="0" xfId="0" applyFont="1" applyFill="1" applyAlignment="1">
      <alignment horizontal="center" vertical="center"/>
    </xf>
    <xf numFmtId="0" fontId="18" fillId="9" borderId="57" xfId="0" applyFont="1" applyFill="1" applyBorder="1" applyAlignment="1">
      <alignment horizontal="center" vertical="center"/>
    </xf>
    <xf numFmtId="0" fontId="18" fillId="9" borderId="58" xfId="0" applyFont="1" applyFill="1" applyBorder="1" applyAlignment="1">
      <alignment horizontal="center" vertical="center"/>
    </xf>
    <xf numFmtId="0" fontId="18" fillId="9" borderId="59" xfId="0" applyFont="1" applyFill="1" applyBorder="1" applyAlignment="1">
      <alignment horizontal="center" vertical="center"/>
    </xf>
    <xf numFmtId="0" fontId="18" fillId="6" borderId="59" xfId="0" applyFont="1" applyFill="1" applyBorder="1" applyAlignment="1">
      <alignment horizontal="center" vertical="center"/>
    </xf>
    <xf numFmtId="0" fontId="18" fillId="9" borderId="0" xfId="0" applyFont="1" applyFill="1" applyAlignment="1">
      <alignment horizontal="center" vertical="center"/>
    </xf>
    <xf numFmtId="0" fontId="22" fillId="11" borderId="59" xfId="0" applyFont="1" applyFill="1" applyBorder="1" applyAlignment="1">
      <alignment horizontal="center" vertical="center"/>
    </xf>
    <xf numFmtId="0" fontId="22" fillId="11" borderId="47" xfId="0" applyFont="1" applyFill="1" applyBorder="1" applyAlignment="1">
      <alignment horizontal="center" vertical="center"/>
    </xf>
    <xf numFmtId="0" fontId="14" fillId="9" borderId="21" xfId="0" applyFont="1" applyFill="1" applyBorder="1" applyAlignment="1">
      <alignment horizontal="center" vertical="center"/>
    </xf>
    <xf numFmtId="49" fontId="14" fillId="9" borderId="35" xfId="0" applyNumberFormat="1" applyFont="1" applyFill="1" applyBorder="1" applyAlignment="1">
      <alignment horizontal="right" vertical="center"/>
    </xf>
    <xf numFmtId="0" fontId="14" fillId="11" borderId="21" xfId="0" applyFont="1" applyFill="1" applyBorder="1" applyAlignment="1">
      <alignment horizontal="center" vertical="center"/>
    </xf>
    <xf numFmtId="0" fontId="14" fillId="12" borderId="44" xfId="0" applyFont="1" applyFill="1" applyBorder="1" applyAlignment="1">
      <alignment horizontal="center" vertical="center"/>
    </xf>
    <xf numFmtId="0" fontId="14" fillId="13" borderId="45" xfId="0" applyFont="1" applyFill="1" applyBorder="1" applyAlignment="1">
      <alignment horizontal="center" vertical="center"/>
    </xf>
    <xf numFmtId="0" fontId="14" fillId="8" borderId="45" xfId="0" applyFont="1" applyFill="1" applyBorder="1" applyAlignment="1">
      <alignment horizontal="center" vertical="center"/>
    </xf>
    <xf numFmtId="0" fontId="14" fillId="8" borderId="37" xfId="0" applyFont="1" applyFill="1" applyBorder="1" applyAlignment="1">
      <alignment horizontal="center" vertical="center"/>
    </xf>
    <xf numFmtId="0" fontId="14" fillId="11" borderId="47" xfId="0" applyFont="1" applyFill="1" applyBorder="1" applyAlignment="1">
      <alignment horizontal="center" vertical="center"/>
    </xf>
    <xf numFmtId="0" fontId="22" fillId="10" borderId="68" xfId="0" applyFont="1" applyFill="1" applyBorder="1" applyAlignment="1">
      <alignment horizontal="center" vertical="center"/>
    </xf>
    <xf numFmtId="1" fontId="14" fillId="9" borderId="94" xfId="0" applyNumberFormat="1" applyFont="1" applyFill="1" applyBorder="1" applyAlignment="1">
      <alignment horizontal="center" vertical="center"/>
    </xf>
    <xf numFmtId="0" fontId="22" fillId="11" borderId="37" xfId="0" applyFont="1" applyFill="1" applyBorder="1" applyAlignment="1">
      <alignment horizontal="center" vertical="center"/>
    </xf>
    <xf numFmtId="0" fontId="15" fillId="10" borderId="30" xfId="0" applyFont="1" applyFill="1" applyBorder="1" applyAlignment="1">
      <alignment horizontal="center" vertical="center"/>
    </xf>
    <xf numFmtId="0" fontId="14" fillId="11" borderId="46" xfId="0" applyFont="1" applyFill="1" applyBorder="1" applyAlignment="1">
      <alignment horizontal="center" vertical="center"/>
    </xf>
    <xf numFmtId="0" fontId="14" fillId="0" borderId="70" xfId="0" applyFont="1" applyBorder="1" applyAlignment="1">
      <alignment vertical="center"/>
    </xf>
    <xf numFmtId="0" fontId="14" fillId="0" borderId="48" xfId="0" applyFont="1" applyBorder="1" applyAlignment="1">
      <alignment vertical="center" wrapText="1"/>
    </xf>
    <xf numFmtId="0" fontId="14" fillId="0" borderId="35" xfId="0" applyFont="1" applyBorder="1" applyAlignment="1">
      <alignment vertical="center" wrapText="1"/>
    </xf>
    <xf numFmtId="0" fontId="14" fillId="5" borderId="67" xfId="0" applyFont="1" applyFill="1" applyBorder="1" applyAlignment="1">
      <alignment vertical="center"/>
    </xf>
    <xf numFmtId="0" fontId="14" fillId="5" borderId="35" xfId="0" applyFont="1" applyFill="1" applyBorder="1" applyAlignment="1">
      <alignment vertical="center" wrapText="1"/>
    </xf>
    <xf numFmtId="0" fontId="14" fillId="5" borderId="70" xfId="0" applyFont="1" applyFill="1" applyBorder="1" applyAlignment="1">
      <alignment vertical="center"/>
    </xf>
    <xf numFmtId="0" fontId="14" fillId="5" borderId="48" xfId="0" applyFont="1" applyFill="1" applyBorder="1" applyAlignment="1">
      <alignment vertical="center" wrapText="1"/>
    </xf>
    <xf numFmtId="0" fontId="22" fillId="0" borderId="35" xfId="0" applyFont="1" applyBorder="1" applyAlignment="1">
      <alignment horizontal="left" vertical="center"/>
    </xf>
    <xf numFmtId="0" fontId="21" fillId="0" borderId="16" xfId="0" applyFont="1" applyBorder="1" applyAlignment="1">
      <alignment vertical="center" wrapText="1"/>
    </xf>
    <xf numFmtId="0" fontId="22" fillId="0" borderId="48" xfId="0" applyFont="1" applyBorder="1" applyAlignment="1">
      <alignment horizontal="left" vertical="center"/>
    </xf>
    <xf numFmtId="0" fontId="21" fillId="0" borderId="48" xfId="0" applyFont="1" applyBorder="1" applyAlignment="1">
      <alignment vertical="center" wrapText="1"/>
    </xf>
    <xf numFmtId="0" fontId="15" fillId="0" borderId="30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1" fontId="14" fillId="9" borderId="55" xfId="0" applyNumberFormat="1" applyFont="1" applyFill="1" applyBorder="1" applyAlignment="1">
      <alignment horizontal="center" vertical="center"/>
    </xf>
    <xf numFmtId="49" fontId="15" fillId="0" borderId="0" xfId="0" applyNumberFormat="1" applyFont="1"/>
    <xf numFmtId="49" fontId="14" fillId="0" borderId="2" xfId="0" applyNumberFormat="1" applyFont="1" applyBorder="1"/>
    <xf numFmtId="49" fontId="14" fillId="0" borderId="0" xfId="0" applyNumberFormat="1" applyFont="1" applyAlignment="1">
      <alignment horizontal="center"/>
    </xf>
    <xf numFmtId="49" fontId="14" fillId="5" borderId="2" xfId="0" applyNumberFormat="1" applyFont="1" applyFill="1" applyBorder="1" applyAlignment="1">
      <alignment horizontal="center"/>
    </xf>
    <xf numFmtId="49" fontId="14" fillId="5" borderId="0" xfId="0" applyNumberFormat="1" applyFont="1" applyFill="1" applyAlignment="1">
      <alignment horizontal="center"/>
    </xf>
    <xf numFmtId="49" fontId="14" fillId="5" borderId="0" xfId="0" applyNumberFormat="1" applyFont="1" applyFill="1"/>
    <xf numFmtId="49" fontId="14" fillId="5" borderId="2" xfId="0" applyNumberFormat="1" applyFont="1" applyFill="1" applyBorder="1" applyAlignment="1">
      <alignment horizontal="center" vertical="center"/>
    </xf>
    <xf numFmtId="49" fontId="18" fillId="0" borderId="0" xfId="0" applyNumberFormat="1" applyFont="1"/>
    <xf numFmtId="49" fontId="16" fillId="5" borderId="2" xfId="0" applyNumberFormat="1" applyFont="1" applyFill="1" applyBorder="1" applyAlignment="1">
      <alignment horizontal="center" vertical="center"/>
    </xf>
    <xf numFmtId="49" fontId="16" fillId="0" borderId="0" xfId="0" applyNumberFormat="1" applyFont="1" applyAlignment="1">
      <alignment horizontal="center"/>
    </xf>
    <xf numFmtId="49" fontId="16" fillId="0" borderId="0" xfId="0" applyNumberFormat="1" applyFont="1"/>
    <xf numFmtId="49" fontId="19" fillId="0" borderId="0" xfId="0" applyNumberFormat="1" applyFont="1"/>
    <xf numFmtId="49" fontId="14" fillId="0" borderId="0" xfId="0" applyNumberFormat="1" applyFont="1" applyAlignment="1">
      <alignment horizontal="center" vertical="center"/>
    </xf>
    <xf numFmtId="49" fontId="14" fillId="0" borderId="2" xfId="0" applyNumberFormat="1" applyFont="1" applyBorder="1" applyAlignment="1">
      <alignment horizontal="center"/>
    </xf>
    <xf numFmtId="0" fontId="14" fillId="0" borderId="30" xfId="0" applyFont="1" applyBorder="1" applyAlignment="1">
      <alignment vertical="center" wrapText="1"/>
    </xf>
    <xf numFmtId="0" fontId="14" fillId="8" borderId="2" xfId="0" applyFont="1" applyFill="1" applyBorder="1" applyAlignment="1">
      <alignment vertical="center"/>
    </xf>
    <xf numFmtId="0" fontId="14" fillId="7" borderId="2" xfId="0" applyFont="1" applyFill="1" applyBorder="1" applyAlignment="1">
      <alignment vertical="center"/>
    </xf>
    <xf numFmtId="0" fontId="14" fillId="14" borderId="2" xfId="0" applyFont="1" applyFill="1" applyBorder="1" applyAlignment="1">
      <alignment vertical="center"/>
    </xf>
    <xf numFmtId="0" fontId="16" fillId="5" borderId="0" xfId="0" applyFont="1" applyFill="1"/>
    <xf numFmtId="49" fontId="16" fillId="5" borderId="0" xfId="0" applyNumberFormat="1" applyFont="1" applyFill="1" applyAlignment="1">
      <alignment horizontal="right"/>
    </xf>
    <xf numFmtId="49" fontId="16" fillId="5" borderId="2" xfId="1" applyNumberFormat="1" applyFont="1" applyFill="1" applyBorder="1" applyAlignment="1" applyProtection="1">
      <alignment horizontal="center" vertical="center"/>
    </xf>
    <xf numFmtId="49" fontId="16" fillId="5" borderId="45" xfId="1" applyNumberFormat="1" applyFont="1" applyFill="1" applyBorder="1" applyAlignment="1" applyProtection="1">
      <alignment horizontal="center" vertical="center"/>
    </xf>
    <xf numFmtId="49" fontId="16" fillId="5" borderId="6" xfId="0" applyNumberFormat="1" applyFont="1" applyFill="1" applyBorder="1" applyAlignment="1">
      <alignment horizontal="center" vertical="center"/>
    </xf>
    <xf numFmtId="49" fontId="16" fillId="5" borderId="7" xfId="0" applyNumberFormat="1" applyFont="1" applyFill="1" applyBorder="1" applyAlignment="1">
      <alignment horizontal="center" vertical="center"/>
    </xf>
    <xf numFmtId="49" fontId="16" fillId="5" borderId="8" xfId="0" applyNumberFormat="1" applyFont="1" applyFill="1" applyBorder="1" applyAlignment="1">
      <alignment horizontal="center" vertical="center"/>
    </xf>
    <xf numFmtId="49" fontId="16" fillId="5" borderId="72" xfId="0" applyNumberFormat="1" applyFont="1" applyFill="1" applyBorder="1" applyAlignment="1">
      <alignment horizontal="center" vertical="center"/>
    </xf>
    <xf numFmtId="49" fontId="14" fillId="0" borderId="69" xfId="0" applyNumberFormat="1" applyFont="1" applyBorder="1" applyAlignment="1" applyProtection="1">
      <alignment horizontal="center" vertical="center"/>
      <protection hidden="1"/>
    </xf>
    <xf numFmtId="49" fontId="14" fillId="0" borderId="0" xfId="0" applyNumberFormat="1" applyFont="1" applyAlignment="1" applyProtection="1">
      <alignment horizontal="center" vertical="center"/>
      <protection hidden="1"/>
    </xf>
    <xf numFmtId="49" fontId="14" fillId="0" borderId="4" xfId="0" applyNumberFormat="1" applyFont="1" applyBorder="1" applyAlignment="1" applyProtection="1">
      <alignment horizontal="center" vertical="center"/>
      <protection hidden="1"/>
    </xf>
    <xf numFmtId="49" fontId="14" fillId="0" borderId="86" xfId="0" applyNumberFormat="1" applyFont="1" applyBorder="1" applyAlignment="1" applyProtection="1">
      <alignment horizontal="center" vertical="center"/>
      <protection hidden="1"/>
    </xf>
    <xf numFmtId="49" fontId="16" fillId="5" borderId="6" xfId="1" applyNumberFormat="1" applyFont="1" applyFill="1" applyBorder="1" applyAlignment="1" applyProtection="1">
      <alignment horizontal="center" vertical="center"/>
    </xf>
    <xf numFmtId="49" fontId="16" fillId="5" borderId="7" xfId="1" applyNumberFormat="1" applyFont="1" applyFill="1" applyBorder="1" applyAlignment="1" applyProtection="1">
      <alignment horizontal="center" vertical="center"/>
    </xf>
    <xf numFmtId="49" fontId="16" fillId="5" borderId="72" xfId="1" applyNumberFormat="1" applyFont="1" applyFill="1" applyBorder="1" applyAlignment="1" applyProtection="1">
      <alignment horizontal="center" vertical="center"/>
    </xf>
    <xf numFmtId="49" fontId="16" fillId="0" borderId="6" xfId="0" applyNumberFormat="1" applyFont="1" applyBorder="1" applyAlignment="1">
      <alignment horizontal="center" vertical="center"/>
    </xf>
    <xf numFmtId="49" fontId="16" fillId="0" borderId="7" xfId="0" applyNumberFormat="1" applyFont="1" applyBorder="1" applyAlignment="1">
      <alignment horizontal="center" vertical="center"/>
    </xf>
    <xf numFmtId="49" fontId="16" fillId="0" borderId="72" xfId="0" applyNumberFormat="1" applyFont="1" applyBorder="1" applyAlignment="1">
      <alignment horizontal="center" vertical="center"/>
    </xf>
    <xf numFmtId="49" fontId="16" fillId="0" borderId="59" xfId="0" applyNumberFormat="1" applyFont="1" applyBorder="1" applyAlignment="1">
      <alignment horizontal="center" vertical="center"/>
    </xf>
    <xf numFmtId="49" fontId="16" fillId="0" borderId="61" xfId="0" applyNumberFormat="1" applyFont="1" applyBorder="1" applyAlignment="1">
      <alignment horizontal="center" vertical="center"/>
    </xf>
    <xf numFmtId="49" fontId="16" fillId="0" borderId="66" xfId="0" applyNumberFormat="1" applyFont="1" applyBorder="1" applyAlignment="1">
      <alignment horizontal="center" vertical="center"/>
    </xf>
    <xf numFmtId="49" fontId="16" fillId="5" borderId="2" xfId="0" applyNumberFormat="1" applyFont="1" applyFill="1" applyBorder="1" applyAlignment="1">
      <alignment horizontal="center" vertical="center"/>
    </xf>
    <xf numFmtId="49" fontId="14" fillId="0" borderId="58" xfId="0" applyNumberFormat="1" applyFont="1" applyBorder="1" applyAlignment="1" applyProtection="1">
      <alignment horizontal="center" vertical="center"/>
      <protection hidden="1"/>
    </xf>
    <xf numFmtId="49" fontId="14" fillId="0" borderId="60" xfId="0" applyNumberFormat="1" applyFont="1" applyBorder="1" applyAlignment="1" applyProtection="1">
      <alignment horizontal="center" vertical="center"/>
      <protection hidden="1"/>
    </xf>
    <xf numFmtId="49" fontId="14" fillId="0" borderId="65" xfId="0" applyNumberFormat="1" applyFont="1" applyBorder="1" applyAlignment="1" applyProtection="1">
      <alignment horizontal="center" vertical="center"/>
      <protection hidden="1"/>
    </xf>
    <xf numFmtId="49" fontId="16" fillId="5" borderId="51" xfId="1" applyNumberFormat="1" applyFont="1" applyFill="1" applyBorder="1" applyAlignment="1" applyProtection="1">
      <alignment horizontal="center" vertical="center"/>
    </xf>
    <xf numFmtId="49" fontId="8" fillId="5" borderId="6" xfId="1" applyNumberFormat="1" applyFont="1" applyFill="1" applyBorder="1" applyAlignment="1" applyProtection="1">
      <alignment horizontal="center" vertical="center"/>
    </xf>
    <xf numFmtId="49" fontId="8" fillId="5" borderId="7" xfId="1" applyNumberFormat="1" applyFont="1" applyFill="1" applyBorder="1" applyAlignment="1" applyProtection="1">
      <alignment horizontal="center" vertical="center"/>
    </xf>
    <xf numFmtId="49" fontId="8" fillId="5" borderId="72" xfId="1" applyNumberFormat="1" applyFont="1" applyFill="1" applyBorder="1" applyAlignment="1" applyProtection="1">
      <alignment horizontal="center" vertical="center"/>
    </xf>
    <xf numFmtId="49" fontId="8" fillId="5" borderId="2" xfId="0" applyNumberFormat="1" applyFont="1" applyFill="1" applyBorder="1" applyAlignment="1">
      <alignment horizontal="center" vertical="center"/>
    </xf>
    <xf numFmtId="49" fontId="16" fillId="5" borderId="5" xfId="0" applyNumberFormat="1" applyFont="1" applyFill="1" applyBorder="1" applyAlignment="1">
      <alignment horizontal="center" vertical="center"/>
    </xf>
    <xf numFmtId="49" fontId="16" fillId="5" borderId="10" xfId="0" applyNumberFormat="1" applyFont="1" applyFill="1" applyBorder="1" applyAlignment="1">
      <alignment horizontal="center" vertical="center"/>
    </xf>
    <xf numFmtId="49" fontId="16" fillId="5" borderId="88" xfId="0" applyNumberFormat="1" applyFont="1" applyFill="1" applyBorder="1" applyAlignment="1">
      <alignment horizontal="center" vertical="center"/>
    </xf>
    <xf numFmtId="49" fontId="16" fillId="0" borderId="6" xfId="1" applyNumberFormat="1" applyFont="1" applyFill="1" applyBorder="1" applyAlignment="1" applyProtection="1">
      <alignment horizontal="center" vertical="center"/>
    </xf>
    <xf numFmtId="49" fontId="16" fillId="0" borderId="7" xfId="1" applyNumberFormat="1" applyFont="1" applyFill="1" applyBorder="1" applyAlignment="1" applyProtection="1">
      <alignment horizontal="center" vertical="center"/>
    </xf>
    <xf numFmtId="49" fontId="16" fillId="0" borderId="72" xfId="1" applyNumberFormat="1" applyFont="1" applyFill="1" applyBorder="1" applyAlignment="1" applyProtection="1">
      <alignment horizontal="center" vertical="center"/>
    </xf>
    <xf numFmtId="49" fontId="16" fillId="0" borderId="2" xfId="0" applyNumberFormat="1" applyFont="1" applyBorder="1" applyAlignment="1">
      <alignment horizontal="center" vertical="center"/>
    </xf>
    <xf numFmtId="49" fontId="16" fillId="0" borderId="2" xfId="1" applyNumberFormat="1" applyFont="1" applyFill="1" applyBorder="1" applyAlignment="1" applyProtection="1">
      <alignment horizontal="center" vertical="center"/>
    </xf>
    <xf numFmtId="49" fontId="14" fillId="0" borderId="44" xfId="0" applyNumberFormat="1" applyFont="1" applyBorder="1" applyAlignment="1" applyProtection="1">
      <alignment horizontal="center" vertical="center"/>
      <protection hidden="1"/>
    </xf>
    <xf numFmtId="49" fontId="16" fillId="0" borderId="8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textRotation="90"/>
      <protection hidden="1"/>
    </xf>
    <xf numFmtId="49" fontId="10" fillId="0" borderId="45" xfId="0" applyNumberFormat="1" applyFont="1" applyBorder="1" applyAlignment="1" applyProtection="1">
      <alignment horizontal="center" vertical="center" textRotation="90"/>
      <protection hidden="1"/>
    </xf>
    <xf numFmtId="49" fontId="10" fillId="0" borderId="38" xfId="0" applyNumberFormat="1" applyFont="1" applyBorder="1" applyAlignment="1" applyProtection="1">
      <alignment horizontal="center" vertical="center"/>
      <protection hidden="1"/>
    </xf>
    <xf numFmtId="49" fontId="10" fillId="0" borderId="40" xfId="0" applyNumberFormat="1" applyFont="1" applyBorder="1" applyAlignment="1" applyProtection="1">
      <alignment horizontal="center" vertical="center"/>
      <protection hidden="1"/>
    </xf>
    <xf numFmtId="49" fontId="10" fillId="0" borderId="38" xfId="0" applyNumberFormat="1" applyFont="1" applyBorder="1" applyAlignment="1" applyProtection="1">
      <alignment horizontal="center" vertical="center" textRotation="90"/>
      <protection hidden="1"/>
    </xf>
    <xf numFmtId="49" fontId="15" fillId="9" borderId="0" xfId="0" applyNumberFormat="1" applyFont="1" applyFill="1" applyAlignment="1">
      <alignment horizontal="center"/>
    </xf>
    <xf numFmtId="49" fontId="13" fillId="0" borderId="37" xfId="0" applyNumberFormat="1" applyFont="1" applyBorder="1" applyAlignment="1" applyProtection="1">
      <alignment horizontal="center" vertical="center" textRotation="90"/>
      <protection hidden="1"/>
    </xf>
    <xf numFmtId="49" fontId="13" fillId="0" borderId="44" xfId="0" applyNumberFormat="1" applyFont="1" applyBorder="1" applyAlignment="1" applyProtection="1">
      <alignment horizontal="center" vertical="center" textRotation="90"/>
      <protection hidden="1"/>
    </xf>
    <xf numFmtId="49" fontId="13" fillId="0" borderId="38" xfId="0" applyNumberFormat="1" applyFont="1" applyBorder="1" applyProtection="1">
      <protection hidden="1"/>
    </xf>
    <xf numFmtId="0" fontId="15" fillId="9" borderId="0" xfId="0" applyFont="1" applyFill="1" applyAlignment="1">
      <alignment horizontal="left"/>
    </xf>
    <xf numFmtId="0" fontId="16" fillId="5" borderId="73" xfId="4" applyFont="1" applyFill="1" applyBorder="1" applyAlignment="1">
      <alignment horizontal="center" vertical="center" wrapText="1"/>
    </xf>
    <xf numFmtId="0" fontId="16" fillId="5" borderId="89" xfId="4" applyFont="1" applyFill="1" applyBorder="1" applyAlignment="1">
      <alignment horizontal="center" vertical="center" wrapText="1"/>
    </xf>
    <xf numFmtId="0" fontId="16" fillId="5" borderId="74" xfId="4" applyFont="1" applyFill="1" applyBorder="1" applyAlignment="1">
      <alignment horizontal="center" vertical="center" wrapText="1"/>
    </xf>
    <xf numFmtId="0" fontId="16" fillId="5" borderId="75" xfId="4" applyFont="1" applyFill="1" applyBorder="1" applyAlignment="1">
      <alignment horizontal="center" vertical="center" wrapText="1"/>
    </xf>
    <xf numFmtId="0" fontId="16" fillId="5" borderId="90" xfId="4" applyFont="1" applyFill="1" applyBorder="1" applyAlignment="1">
      <alignment horizontal="center" vertical="center" wrapText="1"/>
    </xf>
    <xf numFmtId="0" fontId="16" fillId="5" borderId="91" xfId="4" applyFont="1" applyFill="1" applyBorder="1" applyAlignment="1">
      <alignment horizontal="center" vertical="center" wrapText="1"/>
    </xf>
    <xf numFmtId="0" fontId="16" fillId="5" borderId="76" xfId="4" applyFont="1" applyFill="1" applyBorder="1" applyAlignment="1">
      <alignment horizontal="center" vertical="center" wrapText="1"/>
    </xf>
    <xf numFmtId="0" fontId="16" fillId="5" borderId="92" xfId="4" applyFont="1" applyFill="1" applyBorder="1" applyAlignment="1">
      <alignment horizontal="center" vertical="center" wrapText="1"/>
    </xf>
    <xf numFmtId="0" fontId="16" fillId="5" borderId="77" xfId="4" applyFont="1" applyFill="1" applyBorder="1" applyAlignment="1">
      <alignment horizontal="center" vertical="center" wrapText="1"/>
    </xf>
    <xf numFmtId="0" fontId="16" fillId="5" borderId="93" xfId="4" applyFont="1" applyFill="1" applyBorder="1" applyAlignment="1">
      <alignment horizontal="center" vertical="center" wrapText="1"/>
    </xf>
    <xf numFmtId="0" fontId="10" fillId="0" borderId="50" xfId="0" applyFont="1" applyBorder="1" applyAlignment="1">
      <alignment vertical="center"/>
    </xf>
    <xf numFmtId="0" fontId="10" fillId="0" borderId="51" xfId="0" applyFont="1" applyBorder="1" applyAlignment="1">
      <alignment vertical="center"/>
    </xf>
    <xf numFmtId="0" fontId="10" fillId="0" borderId="53" xfId="0" applyFont="1" applyBorder="1" applyAlignment="1">
      <alignment vertical="center"/>
    </xf>
    <xf numFmtId="0" fontId="15" fillId="6" borderId="37" xfId="0" applyFont="1" applyFill="1" applyBorder="1" applyAlignment="1">
      <alignment vertical="center"/>
    </xf>
    <xf numFmtId="0" fontId="15" fillId="6" borderId="40" xfId="0" applyFont="1" applyFill="1" applyBorder="1" applyAlignment="1">
      <alignment vertical="center"/>
    </xf>
    <xf numFmtId="0" fontId="15" fillId="6" borderId="50" xfId="0" applyFont="1" applyFill="1" applyBorder="1" applyAlignment="1">
      <alignment horizontal="left" vertical="center"/>
    </xf>
    <xf numFmtId="0" fontId="15" fillId="6" borderId="53" xfId="0" applyFont="1" applyFill="1" applyBorder="1" applyAlignment="1">
      <alignment horizontal="left" vertical="center"/>
    </xf>
    <xf numFmtId="0" fontId="13" fillId="0" borderId="46" xfId="0" applyFont="1" applyBorder="1" applyAlignment="1">
      <alignment vertical="center"/>
    </xf>
    <xf numFmtId="0" fontId="13" fillId="0" borderId="8" xfId="0" applyFont="1" applyBorder="1" applyAlignment="1">
      <alignment vertical="center"/>
    </xf>
    <xf numFmtId="0" fontId="13" fillId="0" borderId="47" xfId="0" applyFont="1" applyBorder="1" applyAlignment="1">
      <alignment vertical="center"/>
    </xf>
    <xf numFmtId="0" fontId="13" fillId="0" borderId="44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13" fillId="0" borderId="45" xfId="0" applyFont="1" applyBorder="1" applyAlignment="1">
      <alignment vertical="center"/>
    </xf>
    <xf numFmtId="0" fontId="15" fillId="0" borderId="17" xfId="0" applyFont="1" applyBorder="1" applyAlignment="1">
      <alignment horizontal="center" vertical="center" textRotation="90"/>
    </xf>
    <xf numFmtId="0" fontId="15" fillId="0" borderId="18" xfId="0" applyFont="1" applyBorder="1" applyAlignment="1">
      <alignment horizontal="center" vertical="center" textRotation="90"/>
    </xf>
    <xf numFmtId="0" fontId="15" fillId="0" borderId="21" xfId="0" applyFont="1" applyBorder="1" applyAlignment="1">
      <alignment horizontal="center" vertical="center" textRotation="90"/>
    </xf>
    <xf numFmtId="0" fontId="15" fillId="0" borderId="22" xfId="0" applyFont="1" applyBorder="1" applyAlignment="1">
      <alignment horizontal="center" vertical="center" textRotation="90"/>
    </xf>
    <xf numFmtId="0" fontId="15" fillId="0" borderId="23" xfId="0" applyFont="1" applyBorder="1" applyAlignment="1">
      <alignment horizontal="center" vertical="center" textRotation="90"/>
    </xf>
    <xf numFmtId="0" fontId="15" fillId="0" borderId="24" xfId="0" applyFont="1" applyBorder="1" applyAlignment="1">
      <alignment horizontal="center" vertical="center" textRotation="90"/>
    </xf>
    <xf numFmtId="0" fontId="10" fillId="0" borderId="44" xfId="0" applyFont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10" fillId="0" borderId="45" xfId="0" applyFont="1" applyBorder="1" applyAlignment="1">
      <alignment vertical="center"/>
    </xf>
    <xf numFmtId="0" fontId="10" fillId="0" borderId="44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45" xfId="0" applyFont="1" applyBorder="1" applyAlignment="1">
      <alignment vertical="center" wrapText="1"/>
    </xf>
    <xf numFmtId="0" fontId="13" fillId="0" borderId="68" xfId="0" applyFont="1" applyBorder="1" applyAlignment="1">
      <alignment horizontal="left" vertical="center"/>
    </xf>
    <xf numFmtId="0" fontId="13" fillId="0" borderId="43" xfId="0" applyFont="1" applyBorder="1" applyAlignment="1">
      <alignment horizontal="left" vertical="center"/>
    </xf>
    <xf numFmtId="0" fontId="13" fillId="0" borderId="85" xfId="0" applyFont="1" applyBorder="1" applyAlignment="1">
      <alignment horizontal="left" vertical="center"/>
    </xf>
    <xf numFmtId="0" fontId="15" fillId="6" borderId="17" xfId="0" applyFont="1" applyFill="1" applyBorder="1" applyAlignment="1">
      <alignment horizontal="left" vertical="center" wrapText="1"/>
    </xf>
    <xf numFmtId="0" fontId="15" fillId="6" borderId="19" xfId="0" applyFont="1" applyFill="1" applyBorder="1" applyAlignment="1">
      <alignment horizontal="left" vertical="center" wrapText="1"/>
    </xf>
    <xf numFmtId="0" fontId="15" fillId="6" borderId="18" xfId="0" applyFont="1" applyFill="1" applyBorder="1" applyAlignment="1">
      <alignment horizontal="left" vertical="center" wrapText="1"/>
    </xf>
    <xf numFmtId="0" fontId="15" fillId="6" borderId="21" xfId="0" applyFont="1" applyFill="1" applyBorder="1" applyAlignment="1">
      <alignment horizontal="left" vertical="center" wrapText="1"/>
    </xf>
    <xf numFmtId="0" fontId="15" fillId="6" borderId="0" xfId="0" applyFont="1" applyFill="1" applyAlignment="1">
      <alignment horizontal="left" vertical="center" wrapText="1"/>
    </xf>
    <xf numFmtId="0" fontId="15" fillId="6" borderId="22" xfId="0" applyFont="1" applyFill="1" applyBorder="1" applyAlignment="1">
      <alignment horizontal="left" vertical="center" wrapText="1"/>
    </xf>
    <xf numFmtId="0" fontId="15" fillId="6" borderId="23" xfId="0" applyFont="1" applyFill="1" applyBorder="1" applyAlignment="1">
      <alignment horizontal="left" vertical="center" wrapText="1"/>
    </xf>
    <xf numFmtId="0" fontId="15" fillId="6" borderId="15" xfId="0" applyFont="1" applyFill="1" applyBorder="1" applyAlignment="1">
      <alignment horizontal="left" vertical="center" wrapText="1"/>
    </xf>
    <xf numFmtId="0" fontId="15" fillId="6" borderId="24" xfId="0" applyFont="1" applyFill="1" applyBorder="1" applyAlignment="1">
      <alignment horizontal="left" vertical="center" wrapText="1"/>
    </xf>
    <xf numFmtId="0" fontId="15" fillId="0" borderId="15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0" fillId="5" borderId="16" xfId="0" applyFont="1" applyFill="1" applyBorder="1" applyAlignment="1">
      <alignment horizontal="center" vertical="center" wrapText="1"/>
    </xf>
    <xf numFmtId="0" fontId="10" fillId="5" borderId="20" xfId="0" applyFont="1" applyFill="1" applyBorder="1" applyAlignment="1">
      <alignment horizontal="center" vertical="center" wrapText="1"/>
    </xf>
    <xf numFmtId="0" fontId="10" fillId="5" borderId="28" xfId="0" applyFont="1" applyFill="1" applyBorder="1" applyAlignment="1">
      <alignment horizontal="center" vertical="center" wrapText="1"/>
    </xf>
    <xf numFmtId="0" fontId="10" fillId="5" borderId="16" xfId="0" applyFont="1" applyFill="1" applyBorder="1" applyAlignment="1">
      <alignment horizontal="center" textRotation="90" wrapText="1"/>
    </xf>
    <xf numFmtId="0" fontId="10" fillId="5" borderId="20" xfId="0" applyFont="1" applyFill="1" applyBorder="1" applyAlignment="1">
      <alignment horizontal="center" textRotation="90" wrapText="1"/>
    </xf>
    <xf numFmtId="0" fontId="10" fillId="5" borderId="28" xfId="0" applyFont="1" applyFill="1" applyBorder="1" applyAlignment="1">
      <alignment horizontal="center" textRotation="90" wrapText="1"/>
    </xf>
    <xf numFmtId="0" fontId="10" fillId="5" borderId="17" xfId="0" applyFont="1" applyFill="1" applyBorder="1" applyAlignment="1">
      <alignment horizontal="center" vertical="center" wrapText="1"/>
    </xf>
    <xf numFmtId="0" fontId="10" fillId="5" borderId="19" xfId="0" applyFont="1" applyFill="1" applyBorder="1" applyAlignment="1">
      <alignment horizontal="center" vertical="center" wrapText="1"/>
    </xf>
    <xf numFmtId="0" fontId="10" fillId="5" borderId="21" xfId="0" applyFont="1" applyFill="1" applyBorder="1" applyAlignment="1">
      <alignment horizontal="center" vertical="center" wrapText="1"/>
    </xf>
    <xf numFmtId="0" fontId="10" fillId="5" borderId="0" xfId="0" applyFont="1" applyFill="1" applyAlignment="1">
      <alignment horizontal="center" vertical="center" wrapText="1"/>
    </xf>
    <xf numFmtId="0" fontId="10" fillId="5" borderId="23" xfId="0" applyFont="1" applyFill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10" fillId="5" borderId="63" xfId="0" applyFont="1" applyFill="1" applyBorder="1" applyAlignment="1">
      <alignment horizontal="center" textRotation="90" wrapText="1"/>
    </xf>
    <xf numFmtId="0" fontId="10" fillId="5" borderId="60" xfId="0" applyFont="1" applyFill="1" applyBorder="1" applyAlignment="1">
      <alignment horizontal="center" textRotation="90" wrapText="1"/>
    </xf>
    <xf numFmtId="0" fontId="10" fillId="5" borderId="65" xfId="0" applyFont="1" applyFill="1" applyBorder="1" applyAlignment="1">
      <alignment horizontal="center" textRotation="90" wrapText="1"/>
    </xf>
    <xf numFmtId="0" fontId="10" fillId="5" borderId="25" xfId="0" applyFont="1" applyFill="1" applyBorder="1" applyAlignment="1">
      <alignment horizontal="center" vertical="center" wrapText="1"/>
    </xf>
    <xf numFmtId="0" fontId="10" fillId="5" borderId="27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textRotation="90" wrapText="1"/>
    </xf>
    <xf numFmtId="0" fontId="10" fillId="0" borderId="22" xfId="0" applyFont="1" applyBorder="1" applyAlignment="1">
      <alignment horizontal="center" vertical="center" textRotation="90" wrapText="1"/>
    </xf>
    <xf numFmtId="0" fontId="10" fillId="0" borderId="24" xfId="0" applyFont="1" applyBorder="1" applyAlignment="1">
      <alignment horizontal="center" vertical="center" textRotation="90" wrapText="1"/>
    </xf>
    <xf numFmtId="0" fontId="10" fillId="0" borderId="63" xfId="0" applyFont="1" applyBorder="1" applyAlignment="1">
      <alignment horizontal="center" vertical="center" textRotation="90" wrapText="1"/>
    </xf>
    <xf numFmtId="0" fontId="10" fillId="0" borderId="60" xfId="0" applyFont="1" applyBorder="1" applyAlignment="1">
      <alignment horizontal="center" vertical="center" textRotation="90" wrapText="1"/>
    </xf>
    <xf numFmtId="0" fontId="10" fillId="0" borderId="65" xfId="0" applyFont="1" applyBorder="1" applyAlignment="1">
      <alignment horizontal="center" vertical="center" textRotation="90" wrapText="1"/>
    </xf>
    <xf numFmtId="0" fontId="14" fillId="9" borderId="0" xfId="0" applyFont="1" applyFill="1" applyAlignment="1">
      <alignment horizontal="center" vertical="center"/>
    </xf>
    <xf numFmtId="0" fontId="10" fillId="5" borderId="18" xfId="0" applyFont="1" applyFill="1" applyBorder="1" applyAlignment="1">
      <alignment horizontal="center" textRotation="90" wrapText="1"/>
    </xf>
    <xf numFmtId="0" fontId="10" fillId="5" borderId="22" xfId="0" applyFont="1" applyFill="1" applyBorder="1" applyAlignment="1">
      <alignment horizontal="center" textRotation="90" wrapText="1"/>
    </xf>
    <xf numFmtId="0" fontId="10" fillId="5" borderId="24" xfId="0" applyFont="1" applyFill="1" applyBorder="1" applyAlignment="1">
      <alignment horizontal="center" textRotation="90" wrapText="1"/>
    </xf>
    <xf numFmtId="0" fontId="10" fillId="5" borderId="18" xfId="0" applyFont="1" applyFill="1" applyBorder="1" applyAlignment="1">
      <alignment horizontal="center" vertical="center" wrapText="1"/>
    </xf>
    <xf numFmtId="0" fontId="10" fillId="5" borderId="22" xfId="0" applyFont="1" applyFill="1" applyBorder="1" applyAlignment="1">
      <alignment horizontal="center" vertical="center" wrapText="1"/>
    </xf>
    <xf numFmtId="0" fontId="10" fillId="5" borderId="24" xfId="0" applyFont="1" applyFill="1" applyBorder="1" applyAlignment="1">
      <alignment horizontal="center" vertical="center" wrapText="1"/>
    </xf>
    <xf numFmtId="0" fontId="11" fillId="5" borderId="39" xfId="0" applyFont="1" applyFill="1" applyBorder="1" applyAlignment="1">
      <alignment horizontal="center" vertical="center" wrapText="1"/>
    </xf>
    <xf numFmtId="0" fontId="11" fillId="5" borderId="36" xfId="0" applyFont="1" applyFill="1" applyBorder="1" applyAlignment="1">
      <alignment horizontal="center" vertical="center" wrapText="1"/>
    </xf>
    <xf numFmtId="0" fontId="11" fillId="5" borderId="41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textRotation="90" wrapText="1"/>
    </xf>
    <xf numFmtId="0" fontId="10" fillId="5" borderId="9" xfId="0" applyFont="1" applyFill="1" applyBorder="1" applyAlignment="1">
      <alignment horizontal="center" textRotation="90" wrapText="1"/>
    </xf>
    <xf numFmtId="0" fontId="10" fillId="5" borderId="87" xfId="0" applyFont="1" applyFill="1" applyBorder="1" applyAlignment="1">
      <alignment horizontal="center" textRotation="90" wrapText="1"/>
    </xf>
    <xf numFmtId="0" fontId="10" fillId="5" borderId="6" xfId="0" applyFont="1" applyFill="1" applyBorder="1" applyAlignment="1">
      <alignment horizontal="center" textRotation="90" wrapText="1"/>
    </xf>
    <xf numFmtId="0" fontId="10" fillId="5" borderId="7" xfId="0" applyFont="1" applyFill="1" applyBorder="1" applyAlignment="1">
      <alignment horizontal="center" textRotation="90" wrapText="1"/>
    </xf>
    <xf numFmtId="0" fontId="10" fillId="5" borderId="72" xfId="0" applyFont="1" applyFill="1" applyBorder="1" applyAlignment="1">
      <alignment horizontal="center" textRotation="90" wrapText="1"/>
    </xf>
    <xf numFmtId="0" fontId="14" fillId="9" borderId="71" xfId="0" applyFont="1" applyFill="1" applyBorder="1" applyAlignment="1">
      <alignment horizontal="center" vertical="center"/>
    </xf>
    <xf numFmtId="0" fontId="14" fillId="9" borderId="9" xfId="0" applyFont="1" applyFill="1" applyBorder="1" applyAlignment="1">
      <alignment horizontal="center" vertical="center"/>
    </xf>
    <xf numFmtId="0" fontId="14" fillId="9" borderId="11" xfId="0" applyFont="1" applyFill="1" applyBorder="1" applyAlignment="1">
      <alignment horizontal="center" vertical="center"/>
    </xf>
    <xf numFmtId="0" fontId="10" fillId="5" borderId="19" xfId="0" applyFont="1" applyFill="1" applyBorder="1" applyAlignment="1">
      <alignment horizontal="center" textRotation="90" wrapText="1"/>
    </xf>
    <xf numFmtId="0" fontId="10" fillId="5" borderId="0" xfId="0" applyFont="1" applyFill="1" applyAlignment="1">
      <alignment horizontal="center" textRotation="90" wrapText="1"/>
    </xf>
    <xf numFmtId="0" fontId="10" fillId="5" borderId="15" xfId="0" applyFont="1" applyFill="1" applyBorder="1" applyAlignment="1">
      <alignment horizontal="center" textRotation="90" wrapText="1"/>
    </xf>
    <xf numFmtId="1" fontId="10" fillId="5" borderId="0" xfId="0" applyNumberFormat="1" applyFont="1" applyFill="1" applyAlignment="1">
      <alignment horizontal="center" textRotation="90" wrapText="1"/>
    </xf>
    <xf numFmtId="1" fontId="10" fillId="5" borderId="15" xfId="0" applyNumberFormat="1" applyFont="1" applyFill="1" applyBorder="1" applyAlignment="1">
      <alignment horizontal="center" textRotation="90" wrapText="1"/>
    </xf>
    <xf numFmtId="49" fontId="14" fillId="9" borderId="57" xfId="0" applyNumberFormat="1" applyFont="1" applyFill="1" applyBorder="1" applyAlignment="1">
      <alignment horizontal="right" vertical="center"/>
    </xf>
    <xf numFmtId="49" fontId="14" fillId="9" borderId="55" xfId="0" applyNumberFormat="1" applyFont="1" applyFill="1" applyBorder="1" applyAlignment="1">
      <alignment horizontal="right" vertical="center"/>
    </xf>
    <xf numFmtId="49" fontId="14" fillId="9" borderId="20" xfId="0" applyNumberFormat="1" applyFont="1" applyFill="1" applyBorder="1" applyAlignment="1">
      <alignment horizontal="right" vertical="center"/>
    </xf>
    <xf numFmtId="49" fontId="14" fillId="0" borderId="16" xfId="0" applyNumberFormat="1" applyFont="1" applyBorder="1" applyAlignment="1">
      <alignment horizontal="right" vertical="center"/>
    </xf>
    <xf numFmtId="49" fontId="14" fillId="0" borderId="20" xfId="0" applyNumberFormat="1" applyFont="1" applyBorder="1" applyAlignment="1">
      <alignment horizontal="right" vertical="center"/>
    </xf>
    <xf numFmtId="49" fontId="14" fillId="0" borderId="55" xfId="0" applyNumberFormat="1" applyFont="1" applyBorder="1" applyAlignment="1">
      <alignment horizontal="right" vertical="center"/>
    </xf>
    <xf numFmtId="49" fontId="14" fillId="9" borderId="16" xfId="0" applyNumberFormat="1" applyFont="1" applyFill="1" applyBorder="1" applyAlignment="1">
      <alignment horizontal="right" vertical="center"/>
    </xf>
    <xf numFmtId="49" fontId="14" fillId="0" borderId="57" xfId="0" applyNumberFormat="1" applyFont="1" applyBorder="1" applyAlignment="1">
      <alignment horizontal="right" vertical="center"/>
    </xf>
    <xf numFmtId="0" fontId="16" fillId="0" borderId="17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20" fillId="0" borderId="37" xfId="0" applyFont="1" applyBorder="1" applyAlignment="1">
      <alignment horizontal="center" vertical="center"/>
    </xf>
    <xf numFmtId="0" fontId="20" fillId="0" borderId="50" xfId="0" applyFont="1" applyBorder="1" applyAlignment="1">
      <alignment horizontal="center" vertical="center"/>
    </xf>
    <xf numFmtId="49" fontId="20" fillId="0" borderId="38" xfId="0" applyNumberFormat="1" applyFont="1" applyBorder="1" applyAlignment="1">
      <alignment horizontal="center" vertical="center"/>
    </xf>
    <xf numFmtId="49" fontId="20" fillId="0" borderId="51" xfId="0" applyNumberFormat="1" applyFont="1" applyBorder="1" applyAlignment="1">
      <alignment horizontal="center" vertical="center"/>
    </xf>
    <xf numFmtId="0" fontId="20" fillId="0" borderId="38" xfId="0" applyFont="1" applyBorder="1" applyAlignment="1">
      <alignment horizontal="center" vertical="center"/>
    </xf>
    <xf numFmtId="0" fontId="20" fillId="0" borderId="51" xfId="0" applyFont="1" applyBorder="1" applyAlignment="1">
      <alignment horizontal="center" vertical="center"/>
    </xf>
    <xf numFmtId="0" fontId="20" fillId="0" borderId="64" xfId="0" applyFont="1" applyBorder="1" applyAlignment="1">
      <alignment horizontal="center" vertical="center" wrapText="1"/>
    </xf>
    <xf numFmtId="0" fontId="20" fillId="0" borderId="66" xfId="0" applyFont="1" applyBorder="1" applyAlignment="1">
      <alignment horizontal="center" vertical="center" wrapText="1"/>
    </xf>
    <xf numFmtId="0" fontId="16" fillId="0" borderId="63" xfId="0" applyFont="1" applyBorder="1" applyAlignment="1">
      <alignment horizontal="center" vertical="center"/>
    </xf>
    <xf numFmtId="0" fontId="16" fillId="0" borderId="60" xfId="0" applyFont="1" applyBorder="1" applyAlignment="1">
      <alignment horizontal="center" vertical="center"/>
    </xf>
    <xf numFmtId="0" fontId="16" fillId="0" borderId="65" xfId="0" applyFont="1" applyBorder="1" applyAlignment="1">
      <alignment horizontal="center" vertical="center"/>
    </xf>
    <xf numFmtId="0" fontId="16" fillId="0" borderId="64" xfId="0" applyFont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6" fillId="0" borderId="66" xfId="0" applyFont="1" applyBorder="1" applyAlignment="1">
      <alignment horizontal="center" vertical="center"/>
    </xf>
    <xf numFmtId="0" fontId="15" fillId="0" borderId="71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63" xfId="0" applyFont="1" applyBorder="1" applyAlignment="1">
      <alignment horizontal="center" vertical="center" wrapText="1"/>
    </xf>
    <xf numFmtId="0" fontId="15" fillId="0" borderId="65" xfId="0" applyFont="1" applyBorder="1" applyAlignment="1">
      <alignment horizontal="center" vertical="center" wrapText="1"/>
    </xf>
    <xf numFmtId="0" fontId="15" fillId="5" borderId="62" xfId="0" applyFont="1" applyFill="1" applyBorder="1" applyAlignment="1">
      <alignment horizontal="left" vertical="center" wrapText="1"/>
    </xf>
    <xf numFmtId="0" fontId="15" fillId="5" borderId="72" xfId="0" applyFont="1" applyFill="1" applyBorder="1" applyAlignment="1">
      <alignment horizontal="left" vertical="center" wrapText="1"/>
    </xf>
    <xf numFmtId="0" fontId="15" fillId="0" borderId="38" xfId="0" applyFont="1" applyBorder="1" applyAlignment="1">
      <alignment horizontal="center" vertical="center" wrapText="1"/>
    </xf>
    <xf numFmtId="0" fontId="15" fillId="0" borderId="51" xfId="0" applyFont="1" applyBorder="1" applyAlignment="1">
      <alignment horizontal="center" vertical="center" wrapText="1"/>
    </xf>
    <xf numFmtId="49" fontId="14" fillId="0" borderId="62" xfId="0" applyNumberFormat="1" applyFont="1" applyBorder="1" applyAlignment="1">
      <alignment horizontal="center" vertical="center" wrapText="1"/>
    </xf>
    <xf numFmtId="49" fontId="14" fillId="0" borderId="7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37" xfId="0" applyFont="1" applyBorder="1" applyAlignment="1">
      <alignment vertical="center" wrapText="1"/>
    </xf>
    <xf numFmtId="0" fontId="15" fillId="0" borderId="58" xfId="0" applyFont="1" applyBorder="1" applyAlignment="1">
      <alignment vertical="center" wrapText="1"/>
    </xf>
    <xf numFmtId="0" fontId="14" fillId="0" borderId="26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14" fillId="0" borderId="62" xfId="0" applyFont="1" applyBorder="1" applyAlignment="1">
      <alignment horizontal="center" vertical="center" wrapText="1"/>
    </xf>
    <xf numFmtId="0" fontId="14" fillId="0" borderId="72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34" xfId="0" applyFont="1" applyBorder="1" applyAlignment="1">
      <alignment horizontal="center" vertical="center"/>
    </xf>
    <xf numFmtId="0" fontId="14" fillId="0" borderId="62" xfId="0" applyFont="1" applyBorder="1" applyAlignment="1">
      <alignment horizontal="left" vertical="center" wrapText="1"/>
    </xf>
    <xf numFmtId="0" fontId="14" fillId="0" borderId="72" xfId="0" applyFont="1" applyBorder="1" applyAlignment="1">
      <alignment horizontal="left" vertical="center" wrapText="1"/>
    </xf>
    <xf numFmtId="0" fontId="15" fillId="5" borderId="38" xfId="0" applyFont="1" applyFill="1" applyBorder="1" applyAlignment="1">
      <alignment horizontal="left" vertical="center" wrapText="1"/>
    </xf>
    <xf numFmtId="0" fontId="15" fillId="5" borderId="51" xfId="0" applyFont="1" applyFill="1" applyBorder="1" applyAlignment="1">
      <alignment horizontal="left" vertical="center" wrapText="1"/>
    </xf>
    <xf numFmtId="0" fontId="15" fillId="0" borderId="63" xfId="0" applyFont="1" applyBorder="1" applyAlignment="1">
      <alignment horizontal="center" vertical="center"/>
    </xf>
    <xf numFmtId="0" fontId="15" fillId="0" borderId="65" xfId="0" applyFont="1" applyBorder="1" applyAlignment="1">
      <alignment horizontal="center" vertical="center"/>
    </xf>
    <xf numFmtId="0" fontId="15" fillId="0" borderId="62" xfId="0" applyFont="1" applyBorder="1" applyAlignment="1">
      <alignment horizontal="left" vertical="center" wrapText="1"/>
    </xf>
    <xf numFmtId="0" fontId="15" fillId="0" borderId="72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6" fillId="0" borderId="63" xfId="0" applyFont="1" applyBorder="1" applyAlignment="1">
      <alignment horizontal="center" textRotation="90" wrapText="1"/>
    </xf>
    <xf numFmtId="0" fontId="16" fillId="0" borderId="60" xfId="0" applyFont="1" applyBorder="1" applyAlignment="1">
      <alignment horizontal="center" textRotation="90" wrapText="1"/>
    </xf>
    <xf numFmtId="0" fontId="16" fillId="0" borderId="65" xfId="0" applyFont="1" applyBorder="1" applyAlignment="1">
      <alignment horizontal="center" textRotation="90" wrapText="1"/>
    </xf>
    <xf numFmtId="0" fontId="16" fillId="0" borderId="19" xfId="0" applyFont="1" applyBorder="1" applyAlignment="1">
      <alignment horizontal="center" textRotation="90" wrapText="1"/>
    </xf>
    <xf numFmtId="0" fontId="16" fillId="0" borderId="0" xfId="0" applyFont="1" applyAlignment="1">
      <alignment horizontal="center" textRotation="90" wrapText="1"/>
    </xf>
    <xf numFmtId="0" fontId="16" fillId="0" borderId="15" xfId="0" applyFont="1" applyBorder="1" applyAlignment="1">
      <alignment horizontal="center" textRotation="90" wrapText="1"/>
    </xf>
    <xf numFmtId="0" fontId="14" fillId="9" borderId="64" xfId="0" applyFont="1" applyFill="1" applyBorder="1" applyAlignment="1">
      <alignment horizontal="center" vertical="center"/>
    </xf>
    <xf numFmtId="0" fontId="14" fillId="9" borderId="61" xfId="0" applyFont="1" applyFill="1" applyBorder="1" applyAlignment="1">
      <alignment horizontal="center" vertical="center"/>
    </xf>
    <xf numFmtId="0" fontId="14" fillId="9" borderId="47" xfId="0" applyFont="1" applyFill="1" applyBorder="1" applyAlignment="1">
      <alignment horizontal="center" vertical="center"/>
    </xf>
    <xf numFmtId="0" fontId="22" fillId="11" borderId="58" xfId="0" applyFont="1" applyFill="1" applyBorder="1" applyAlignment="1">
      <alignment horizontal="center" vertical="center"/>
    </xf>
    <xf numFmtId="0" fontId="22" fillId="11" borderId="60" xfId="0" applyFont="1" applyFill="1" applyBorder="1" applyAlignment="1">
      <alignment horizontal="center" vertical="center"/>
    </xf>
    <xf numFmtId="0" fontId="22" fillId="11" borderId="46" xfId="0" applyFont="1" applyFill="1" applyBorder="1" applyAlignment="1">
      <alignment horizontal="center" vertical="center"/>
    </xf>
    <xf numFmtId="0" fontId="22" fillId="11" borderId="63" xfId="0" applyFont="1" applyFill="1" applyBorder="1" applyAlignment="1">
      <alignment horizontal="center" vertical="center"/>
    </xf>
    <xf numFmtId="0" fontId="14" fillId="11" borderId="63" xfId="0" applyFont="1" applyFill="1" applyBorder="1" applyAlignment="1">
      <alignment horizontal="center" vertical="center"/>
    </xf>
    <xf numFmtId="0" fontId="14" fillId="11" borderId="60" xfId="0" applyFont="1" applyFill="1" applyBorder="1" applyAlignment="1">
      <alignment horizontal="center" vertical="center"/>
    </xf>
    <xf numFmtId="0" fontId="14" fillId="11" borderId="46" xfId="0" applyFont="1" applyFill="1" applyBorder="1" applyAlignment="1">
      <alignment horizontal="center" vertical="center"/>
    </xf>
    <xf numFmtId="0" fontId="22" fillId="11" borderId="64" xfId="0" applyFont="1" applyFill="1" applyBorder="1" applyAlignment="1">
      <alignment horizontal="center" vertical="center"/>
    </xf>
    <xf numFmtId="0" fontId="22" fillId="11" borderId="61" xfId="0" applyFont="1" applyFill="1" applyBorder="1" applyAlignment="1">
      <alignment horizontal="center" vertical="center"/>
    </xf>
    <xf numFmtId="0" fontId="22" fillId="11" borderId="47" xfId="0" applyFont="1" applyFill="1" applyBorder="1" applyAlignment="1">
      <alignment horizontal="center" vertical="center"/>
    </xf>
    <xf numFmtId="0" fontId="22" fillId="11" borderId="59" xfId="0" applyFont="1" applyFill="1" applyBorder="1" applyAlignment="1">
      <alignment horizontal="center" vertical="center"/>
    </xf>
    <xf numFmtId="0" fontId="16" fillId="11" borderId="59" xfId="0" applyFont="1" applyFill="1" applyBorder="1" applyAlignment="1">
      <alignment horizontal="center" vertical="center"/>
    </xf>
    <xf numFmtId="0" fontId="16" fillId="11" borderId="47" xfId="0" applyFont="1" applyFill="1" applyBorder="1" applyAlignment="1">
      <alignment horizontal="center" vertical="center"/>
    </xf>
    <xf numFmtId="0" fontId="15" fillId="9" borderId="15" xfId="0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8" xfId="0" applyFont="1" applyFill="1" applyBorder="1" applyAlignment="1">
      <alignment horizontal="center" textRotation="90" wrapText="1"/>
    </xf>
    <xf numFmtId="0" fontId="10" fillId="9" borderId="22" xfId="0" applyFont="1" applyFill="1" applyBorder="1" applyAlignment="1">
      <alignment horizontal="center" textRotation="90" wrapText="1"/>
    </xf>
    <xf numFmtId="0" fontId="10" fillId="9" borderId="24" xfId="0" applyFont="1" applyFill="1" applyBorder="1" applyAlignment="1">
      <alignment horizontal="center" textRotation="90" wrapText="1"/>
    </xf>
    <xf numFmtId="0" fontId="10" fillId="0" borderId="16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</cellXfs>
  <cellStyles count="5">
    <cellStyle name="Вывод" xfId="4" builtinId="21"/>
    <cellStyle name="Денежный" xfId="1" builtinId="4"/>
    <cellStyle name="Нейтральный" xfId="3" builtinId="28"/>
    <cellStyle name="Обычный" xfId="0" builtinId="0"/>
    <cellStyle name="Хороший" xfId="2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BL27"/>
  <sheetViews>
    <sheetView topLeftCell="A6" zoomScale="80" zoomScaleNormal="80" workbookViewId="0">
      <selection activeCell="B1" sqref="B1:BB28"/>
    </sheetView>
  </sheetViews>
  <sheetFormatPr defaultColWidth="2.85546875" defaultRowHeight="15" x14ac:dyDescent="0.25"/>
  <cols>
    <col min="1" max="1" width="2.85546875" style="1"/>
    <col min="2" max="2" width="3.28515625" style="2" customWidth="1"/>
    <col min="3" max="54" width="4.140625" style="2" customWidth="1"/>
    <col min="55" max="16384" width="2.85546875" style="1"/>
  </cols>
  <sheetData>
    <row r="1" spans="2:54" s="340" customFormat="1" ht="18.75" x14ac:dyDescent="0.3">
      <c r="B1" s="506" t="s">
        <v>0</v>
      </c>
      <c r="C1" s="506"/>
      <c r="D1" s="506"/>
      <c r="E1" s="506"/>
      <c r="F1" s="506"/>
      <c r="G1" s="506"/>
      <c r="H1" s="506"/>
      <c r="I1" s="506"/>
      <c r="J1" s="506"/>
      <c r="K1" s="506"/>
      <c r="L1" s="506"/>
      <c r="M1" s="506"/>
      <c r="N1" s="506"/>
      <c r="O1" s="506"/>
      <c r="P1" s="506"/>
      <c r="Q1" s="506"/>
      <c r="R1" s="506"/>
      <c r="S1" s="506"/>
      <c r="T1" s="506"/>
      <c r="U1" s="506"/>
      <c r="V1" s="506"/>
      <c r="W1" s="506"/>
      <c r="X1" s="506"/>
      <c r="Y1" s="506"/>
      <c r="Z1" s="506"/>
      <c r="AA1" s="506"/>
      <c r="AB1" s="506"/>
      <c r="AC1" s="506"/>
      <c r="AD1" s="506"/>
      <c r="AE1" s="506"/>
      <c r="AF1" s="506"/>
      <c r="AG1" s="506"/>
      <c r="AH1" s="506"/>
      <c r="AI1" s="506"/>
      <c r="AJ1" s="506"/>
      <c r="AK1" s="506"/>
      <c r="AL1" s="506"/>
      <c r="AM1" s="506"/>
      <c r="AN1" s="506"/>
      <c r="AO1" s="506"/>
      <c r="AP1" s="506"/>
      <c r="AQ1" s="506"/>
      <c r="AR1" s="506"/>
      <c r="AS1" s="506"/>
      <c r="AT1" s="506"/>
      <c r="AU1" s="506"/>
      <c r="AV1" s="506"/>
      <c r="AW1" s="506"/>
      <c r="AX1" s="506"/>
      <c r="AY1" s="506"/>
      <c r="AZ1" s="506"/>
      <c r="BA1" s="506"/>
      <c r="BB1" s="506"/>
    </row>
    <row r="2" spans="2:54" ht="15.75" thickBot="1" x14ac:dyDescent="0.3"/>
    <row r="3" spans="2:54" s="12" customFormat="1" ht="15.75" x14ac:dyDescent="0.25">
      <c r="B3" s="507" t="s">
        <v>1</v>
      </c>
      <c r="C3" s="503" t="s">
        <v>2</v>
      </c>
      <c r="D3" s="509"/>
      <c r="E3" s="509"/>
      <c r="F3" s="509"/>
      <c r="G3" s="505" t="s">
        <v>3</v>
      </c>
      <c r="H3" s="503" t="s">
        <v>4</v>
      </c>
      <c r="I3" s="503"/>
      <c r="J3" s="503"/>
      <c r="K3" s="505" t="s">
        <v>5</v>
      </c>
      <c r="L3" s="503" t="s">
        <v>6</v>
      </c>
      <c r="M3" s="503"/>
      <c r="N3" s="503"/>
      <c r="O3" s="503"/>
      <c r="P3" s="503" t="s">
        <v>7</v>
      </c>
      <c r="Q3" s="503"/>
      <c r="R3" s="503"/>
      <c r="S3" s="503"/>
      <c r="T3" s="505" t="s">
        <v>8</v>
      </c>
      <c r="U3" s="503" t="s">
        <v>9</v>
      </c>
      <c r="V3" s="503"/>
      <c r="W3" s="503"/>
      <c r="X3" s="505" t="s">
        <v>10</v>
      </c>
      <c r="Y3" s="503" t="s">
        <v>11</v>
      </c>
      <c r="Z3" s="503"/>
      <c r="AA3" s="503"/>
      <c r="AB3" s="505" t="s">
        <v>12</v>
      </c>
      <c r="AC3" s="503" t="s">
        <v>13</v>
      </c>
      <c r="AD3" s="503"/>
      <c r="AE3" s="503"/>
      <c r="AF3" s="503"/>
      <c r="AG3" s="505" t="s">
        <v>14</v>
      </c>
      <c r="AH3" s="503" t="s">
        <v>15</v>
      </c>
      <c r="AI3" s="503"/>
      <c r="AJ3" s="503"/>
      <c r="AK3" s="505" t="s">
        <v>16</v>
      </c>
      <c r="AL3" s="503" t="s">
        <v>17</v>
      </c>
      <c r="AM3" s="503"/>
      <c r="AN3" s="503"/>
      <c r="AO3" s="503"/>
      <c r="AP3" s="503" t="s">
        <v>18</v>
      </c>
      <c r="AQ3" s="503"/>
      <c r="AR3" s="503"/>
      <c r="AS3" s="503"/>
      <c r="AT3" s="505" t="s">
        <v>19</v>
      </c>
      <c r="AU3" s="503" t="s">
        <v>20</v>
      </c>
      <c r="AV3" s="503"/>
      <c r="AW3" s="503"/>
      <c r="AX3" s="505" t="s">
        <v>21</v>
      </c>
      <c r="AY3" s="503" t="s">
        <v>22</v>
      </c>
      <c r="AZ3" s="503"/>
      <c r="BA3" s="503"/>
      <c r="BB3" s="504"/>
    </row>
    <row r="4" spans="2:54" s="12" customFormat="1" ht="15.75" x14ac:dyDescent="0.25">
      <c r="B4" s="508"/>
      <c r="C4" s="501" t="s">
        <v>23</v>
      </c>
      <c r="D4" s="501" t="s">
        <v>24</v>
      </c>
      <c r="E4" s="501" t="s">
        <v>25</v>
      </c>
      <c r="F4" s="501" t="s">
        <v>26</v>
      </c>
      <c r="G4" s="501"/>
      <c r="H4" s="501" t="s">
        <v>27</v>
      </c>
      <c r="I4" s="501" t="s">
        <v>28</v>
      </c>
      <c r="J4" s="501" t="s">
        <v>29</v>
      </c>
      <c r="K4" s="501"/>
      <c r="L4" s="501" t="s">
        <v>30</v>
      </c>
      <c r="M4" s="501" t="s">
        <v>31</v>
      </c>
      <c r="N4" s="501" t="s">
        <v>32</v>
      </c>
      <c r="O4" s="501" t="s">
        <v>33</v>
      </c>
      <c r="P4" s="501" t="s">
        <v>23</v>
      </c>
      <c r="Q4" s="501" t="s">
        <v>24</v>
      </c>
      <c r="R4" s="501" t="s">
        <v>25</v>
      </c>
      <c r="S4" s="501" t="s">
        <v>26</v>
      </c>
      <c r="T4" s="501"/>
      <c r="U4" s="501" t="s">
        <v>34</v>
      </c>
      <c r="V4" s="501" t="s">
        <v>35</v>
      </c>
      <c r="W4" s="501" t="s">
        <v>36</v>
      </c>
      <c r="X4" s="501"/>
      <c r="Y4" s="501" t="s">
        <v>37</v>
      </c>
      <c r="Z4" s="501" t="s">
        <v>38</v>
      </c>
      <c r="AA4" s="501" t="s">
        <v>39</v>
      </c>
      <c r="AB4" s="501"/>
      <c r="AC4" s="501" t="s">
        <v>37</v>
      </c>
      <c r="AD4" s="501" t="s">
        <v>38</v>
      </c>
      <c r="AE4" s="501" t="s">
        <v>39</v>
      </c>
      <c r="AF4" s="501" t="s">
        <v>40</v>
      </c>
      <c r="AG4" s="501"/>
      <c r="AH4" s="501" t="s">
        <v>27</v>
      </c>
      <c r="AI4" s="501" t="s">
        <v>28</v>
      </c>
      <c r="AJ4" s="501" t="s">
        <v>29</v>
      </c>
      <c r="AK4" s="501"/>
      <c r="AL4" s="501" t="s">
        <v>41</v>
      </c>
      <c r="AM4" s="501" t="s">
        <v>42</v>
      </c>
      <c r="AN4" s="501" t="s">
        <v>43</v>
      </c>
      <c r="AO4" s="501" t="s">
        <v>44</v>
      </c>
      <c r="AP4" s="501" t="s">
        <v>23</v>
      </c>
      <c r="AQ4" s="501" t="s">
        <v>24</v>
      </c>
      <c r="AR4" s="501" t="s">
        <v>25</v>
      </c>
      <c r="AS4" s="501" t="s">
        <v>26</v>
      </c>
      <c r="AT4" s="501"/>
      <c r="AU4" s="501" t="s">
        <v>27</v>
      </c>
      <c r="AV4" s="501" t="s">
        <v>28</v>
      </c>
      <c r="AW4" s="501" t="s">
        <v>29</v>
      </c>
      <c r="AX4" s="501"/>
      <c r="AY4" s="501" t="s">
        <v>45</v>
      </c>
      <c r="AZ4" s="501" t="s">
        <v>46</v>
      </c>
      <c r="BA4" s="501" t="s">
        <v>47</v>
      </c>
      <c r="BB4" s="502" t="s">
        <v>48</v>
      </c>
    </row>
    <row r="5" spans="2:54" s="12" customFormat="1" ht="64.5" customHeight="1" x14ac:dyDescent="0.25">
      <c r="B5" s="508"/>
      <c r="C5" s="501"/>
      <c r="D5" s="501"/>
      <c r="E5" s="501"/>
      <c r="F5" s="501"/>
      <c r="G5" s="501"/>
      <c r="H5" s="501"/>
      <c r="I5" s="501"/>
      <c r="J5" s="501"/>
      <c r="K5" s="501"/>
      <c r="L5" s="501"/>
      <c r="M5" s="501"/>
      <c r="N5" s="501"/>
      <c r="O5" s="501"/>
      <c r="P5" s="501"/>
      <c r="Q5" s="501"/>
      <c r="R5" s="501"/>
      <c r="S5" s="501"/>
      <c r="T5" s="501"/>
      <c r="U5" s="501"/>
      <c r="V5" s="501"/>
      <c r="W5" s="501"/>
      <c r="X5" s="501"/>
      <c r="Y5" s="501"/>
      <c r="Z5" s="501"/>
      <c r="AA5" s="501"/>
      <c r="AB5" s="501"/>
      <c r="AC5" s="501"/>
      <c r="AD5" s="501"/>
      <c r="AE5" s="501"/>
      <c r="AF5" s="501"/>
      <c r="AG5" s="501"/>
      <c r="AH5" s="501"/>
      <c r="AI5" s="501"/>
      <c r="AJ5" s="501"/>
      <c r="AK5" s="501"/>
      <c r="AL5" s="501"/>
      <c r="AM5" s="501"/>
      <c r="AN5" s="501"/>
      <c r="AO5" s="501"/>
      <c r="AP5" s="501"/>
      <c r="AQ5" s="501"/>
      <c r="AR5" s="501"/>
      <c r="AS5" s="501"/>
      <c r="AT5" s="501"/>
      <c r="AU5" s="501"/>
      <c r="AV5" s="501"/>
      <c r="AW5" s="501"/>
      <c r="AX5" s="501"/>
      <c r="AY5" s="501"/>
      <c r="AZ5" s="501"/>
      <c r="BA5" s="501"/>
      <c r="BB5" s="502"/>
    </row>
    <row r="6" spans="2:54" s="343" customFormat="1" ht="12.75" x14ac:dyDescent="0.2">
      <c r="B6" s="508"/>
      <c r="C6" s="341">
        <v>1</v>
      </c>
      <c r="D6" s="341">
        <v>2</v>
      </c>
      <c r="E6" s="341">
        <v>3</v>
      </c>
      <c r="F6" s="341">
        <v>4</v>
      </c>
      <c r="G6" s="341">
        <v>5</v>
      </c>
      <c r="H6" s="341">
        <v>6</v>
      </c>
      <c r="I6" s="341">
        <v>7</v>
      </c>
      <c r="J6" s="341">
        <v>8</v>
      </c>
      <c r="K6" s="341">
        <v>9</v>
      </c>
      <c r="L6" s="341">
        <v>10</v>
      </c>
      <c r="M6" s="341">
        <v>11</v>
      </c>
      <c r="N6" s="341">
        <v>12</v>
      </c>
      <c r="O6" s="341">
        <v>13</v>
      </c>
      <c r="P6" s="341">
        <v>14</v>
      </c>
      <c r="Q6" s="341">
        <v>15</v>
      </c>
      <c r="R6" s="341">
        <v>16</v>
      </c>
      <c r="S6" s="341">
        <v>17</v>
      </c>
      <c r="T6" s="341">
        <v>18</v>
      </c>
      <c r="U6" s="341">
        <v>19</v>
      </c>
      <c r="V6" s="341">
        <v>20</v>
      </c>
      <c r="W6" s="341">
        <v>21</v>
      </c>
      <c r="X6" s="341">
        <v>22</v>
      </c>
      <c r="Y6" s="341">
        <v>23</v>
      </c>
      <c r="Z6" s="341">
        <v>24</v>
      </c>
      <c r="AA6" s="341">
        <v>25</v>
      </c>
      <c r="AB6" s="341">
        <v>26</v>
      </c>
      <c r="AC6" s="341">
        <v>27</v>
      </c>
      <c r="AD6" s="341">
        <v>28</v>
      </c>
      <c r="AE6" s="341">
        <v>29</v>
      </c>
      <c r="AF6" s="341">
        <v>30</v>
      </c>
      <c r="AG6" s="341">
        <v>31</v>
      </c>
      <c r="AH6" s="341">
        <v>32</v>
      </c>
      <c r="AI6" s="341">
        <v>33</v>
      </c>
      <c r="AJ6" s="341">
        <v>34</v>
      </c>
      <c r="AK6" s="341">
        <v>35</v>
      </c>
      <c r="AL6" s="341">
        <v>36</v>
      </c>
      <c r="AM6" s="341">
        <v>37</v>
      </c>
      <c r="AN6" s="341">
        <v>38</v>
      </c>
      <c r="AO6" s="341">
        <v>39</v>
      </c>
      <c r="AP6" s="341">
        <v>40</v>
      </c>
      <c r="AQ6" s="341">
        <v>41</v>
      </c>
      <c r="AR6" s="341">
        <v>42</v>
      </c>
      <c r="AS6" s="341">
        <v>43</v>
      </c>
      <c r="AT6" s="341">
        <v>44</v>
      </c>
      <c r="AU6" s="341">
        <v>45</v>
      </c>
      <c r="AV6" s="341">
        <v>46</v>
      </c>
      <c r="AW6" s="341">
        <v>47</v>
      </c>
      <c r="AX6" s="341">
        <v>48</v>
      </c>
      <c r="AY6" s="341">
        <v>49</v>
      </c>
      <c r="AZ6" s="341">
        <v>50</v>
      </c>
      <c r="BA6" s="341">
        <v>51</v>
      </c>
      <c r="BB6" s="342">
        <v>52</v>
      </c>
    </row>
    <row r="7" spans="2:54" s="2" customFormat="1" x14ac:dyDescent="0.25">
      <c r="B7" s="5"/>
      <c r="BB7" s="6"/>
    </row>
    <row r="8" spans="2:54" s="13" customFormat="1" ht="18" customHeight="1" x14ac:dyDescent="0.3">
      <c r="B8" s="499" t="s">
        <v>49</v>
      </c>
      <c r="C8" s="497"/>
      <c r="D8" s="497"/>
      <c r="E8" s="497"/>
      <c r="F8" s="490"/>
      <c r="G8" s="497"/>
      <c r="H8" s="497" t="s">
        <v>274</v>
      </c>
      <c r="I8" s="498"/>
      <c r="J8" s="498"/>
      <c r="K8" s="498"/>
      <c r="L8" s="498"/>
      <c r="M8" s="498"/>
      <c r="N8" s="498"/>
      <c r="O8" s="476"/>
      <c r="P8" s="497"/>
      <c r="Q8" s="303"/>
      <c r="R8" s="303" t="s">
        <v>54</v>
      </c>
      <c r="S8" s="303" t="s">
        <v>56</v>
      </c>
      <c r="T8" s="463" t="s">
        <v>50</v>
      </c>
      <c r="U8" s="463" t="s">
        <v>50</v>
      </c>
      <c r="V8" s="482"/>
      <c r="W8" s="490"/>
      <c r="X8" s="482"/>
      <c r="Y8" s="482"/>
      <c r="Z8" s="482"/>
      <c r="AA8" s="482"/>
      <c r="AB8" s="482"/>
      <c r="AC8" s="482"/>
      <c r="AD8" s="482"/>
      <c r="AE8" s="482" t="s">
        <v>275</v>
      </c>
      <c r="AF8" s="482"/>
      <c r="AG8" s="482"/>
      <c r="AH8" s="482"/>
      <c r="AI8" s="482"/>
      <c r="AJ8" s="482"/>
      <c r="AK8" s="482"/>
      <c r="AL8" s="482"/>
      <c r="AM8" s="482"/>
      <c r="AN8" s="482"/>
      <c r="AO8" s="465"/>
      <c r="AP8" s="465"/>
      <c r="AQ8" s="303"/>
      <c r="AR8" s="303" t="s">
        <v>54</v>
      </c>
      <c r="AS8" s="303" t="s">
        <v>56</v>
      </c>
      <c r="AT8" s="463" t="s">
        <v>50</v>
      </c>
      <c r="AU8" s="463" t="s">
        <v>50</v>
      </c>
      <c r="AV8" s="463" t="s">
        <v>50</v>
      </c>
      <c r="AW8" s="463" t="s">
        <v>50</v>
      </c>
      <c r="AX8" s="463" t="s">
        <v>52</v>
      </c>
      <c r="AY8" s="463" t="s">
        <v>50</v>
      </c>
      <c r="AZ8" s="463" t="s">
        <v>50</v>
      </c>
      <c r="BA8" s="463" t="s">
        <v>50</v>
      </c>
      <c r="BB8" s="464" t="s">
        <v>50</v>
      </c>
    </row>
    <row r="9" spans="2:54" s="13" customFormat="1" ht="18" customHeight="1" x14ac:dyDescent="0.3">
      <c r="B9" s="499"/>
      <c r="C9" s="497"/>
      <c r="D9" s="497"/>
      <c r="E9" s="497"/>
      <c r="F9" s="490"/>
      <c r="G9" s="497"/>
      <c r="H9" s="497"/>
      <c r="I9" s="498"/>
      <c r="J9" s="498"/>
      <c r="K9" s="498"/>
      <c r="L9" s="498"/>
      <c r="M9" s="498"/>
      <c r="N9" s="498"/>
      <c r="O9" s="477"/>
      <c r="P9" s="497"/>
      <c r="Q9" s="303"/>
      <c r="R9" s="303" t="s">
        <v>54</v>
      </c>
      <c r="S9" s="303" t="s">
        <v>56</v>
      </c>
      <c r="T9" s="463"/>
      <c r="U9" s="463"/>
      <c r="V9" s="482"/>
      <c r="W9" s="490"/>
      <c r="X9" s="482"/>
      <c r="Y9" s="482"/>
      <c r="Z9" s="482"/>
      <c r="AA9" s="482"/>
      <c r="AB9" s="482"/>
      <c r="AC9" s="482"/>
      <c r="AD9" s="482"/>
      <c r="AE9" s="482"/>
      <c r="AF9" s="482"/>
      <c r="AG9" s="482"/>
      <c r="AH9" s="482"/>
      <c r="AI9" s="482"/>
      <c r="AJ9" s="482"/>
      <c r="AK9" s="482"/>
      <c r="AL9" s="482"/>
      <c r="AM9" s="482"/>
      <c r="AN9" s="482"/>
      <c r="AO9" s="466"/>
      <c r="AP9" s="466"/>
      <c r="AQ9" s="303"/>
      <c r="AR9" s="303" t="s">
        <v>54</v>
      </c>
      <c r="AS9" s="303" t="s">
        <v>56</v>
      </c>
      <c r="AT9" s="463"/>
      <c r="AU9" s="463"/>
      <c r="AV9" s="463"/>
      <c r="AW9" s="463"/>
      <c r="AX9" s="463"/>
      <c r="AY9" s="463"/>
      <c r="AZ9" s="463"/>
      <c r="BA9" s="463"/>
      <c r="BB9" s="464"/>
    </row>
    <row r="10" spans="2:54" s="13" customFormat="1" ht="18" customHeight="1" x14ac:dyDescent="0.3">
      <c r="B10" s="499"/>
      <c r="C10" s="497"/>
      <c r="D10" s="497"/>
      <c r="E10" s="497"/>
      <c r="F10" s="490"/>
      <c r="G10" s="497"/>
      <c r="H10" s="497"/>
      <c r="I10" s="498"/>
      <c r="J10" s="498"/>
      <c r="K10" s="498"/>
      <c r="L10" s="498"/>
      <c r="M10" s="498"/>
      <c r="N10" s="498"/>
      <c r="O10" s="477"/>
      <c r="P10" s="497"/>
      <c r="Q10" s="303"/>
      <c r="R10" s="303" t="s">
        <v>54</v>
      </c>
      <c r="S10" s="303" t="s">
        <v>56</v>
      </c>
      <c r="T10" s="463"/>
      <c r="U10" s="463"/>
      <c r="V10" s="482"/>
      <c r="W10" s="490"/>
      <c r="X10" s="482"/>
      <c r="Y10" s="482"/>
      <c r="Z10" s="482"/>
      <c r="AA10" s="482"/>
      <c r="AB10" s="482"/>
      <c r="AC10" s="482"/>
      <c r="AD10" s="482"/>
      <c r="AE10" s="482"/>
      <c r="AF10" s="482"/>
      <c r="AG10" s="482"/>
      <c r="AH10" s="482"/>
      <c r="AI10" s="482"/>
      <c r="AJ10" s="482"/>
      <c r="AK10" s="482"/>
      <c r="AL10" s="482"/>
      <c r="AM10" s="482"/>
      <c r="AN10" s="482"/>
      <c r="AO10" s="466"/>
      <c r="AP10" s="466"/>
      <c r="AQ10" s="303"/>
      <c r="AR10" s="303" t="s">
        <v>54</v>
      </c>
      <c r="AS10" s="303" t="s">
        <v>56</v>
      </c>
      <c r="AT10" s="463"/>
      <c r="AU10" s="463"/>
      <c r="AV10" s="463"/>
      <c r="AW10" s="463"/>
      <c r="AX10" s="463"/>
      <c r="AY10" s="463"/>
      <c r="AZ10" s="463"/>
      <c r="BA10" s="463"/>
      <c r="BB10" s="464"/>
    </row>
    <row r="11" spans="2:54" s="13" customFormat="1" ht="18" customHeight="1" x14ac:dyDescent="0.3">
      <c r="B11" s="499"/>
      <c r="C11" s="497"/>
      <c r="D11" s="497"/>
      <c r="E11" s="497"/>
      <c r="F11" s="490"/>
      <c r="G11" s="497"/>
      <c r="H11" s="497"/>
      <c r="I11" s="498"/>
      <c r="J11" s="498"/>
      <c r="K11" s="498"/>
      <c r="L11" s="498"/>
      <c r="M11" s="498"/>
      <c r="N11" s="498"/>
      <c r="O11" s="477"/>
      <c r="P11" s="497"/>
      <c r="Q11" s="303" t="s">
        <v>51</v>
      </c>
      <c r="R11" s="303" t="s">
        <v>54</v>
      </c>
      <c r="S11" s="303" t="s">
        <v>56</v>
      </c>
      <c r="T11" s="463"/>
      <c r="U11" s="463"/>
      <c r="V11" s="482"/>
      <c r="W11" s="490"/>
      <c r="X11" s="482"/>
      <c r="Y11" s="482"/>
      <c r="Z11" s="482"/>
      <c r="AA11" s="482"/>
      <c r="AB11" s="482"/>
      <c r="AC11" s="482"/>
      <c r="AD11" s="482"/>
      <c r="AE11" s="482"/>
      <c r="AF11" s="482"/>
      <c r="AG11" s="482"/>
      <c r="AH11" s="482"/>
      <c r="AI11" s="482"/>
      <c r="AJ11" s="482"/>
      <c r="AK11" s="482"/>
      <c r="AL11" s="482"/>
      <c r="AM11" s="482"/>
      <c r="AN11" s="482"/>
      <c r="AO11" s="466"/>
      <c r="AP11" s="466"/>
      <c r="AQ11" s="303" t="s">
        <v>51</v>
      </c>
      <c r="AR11" s="303" t="s">
        <v>54</v>
      </c>
      <c r="AS11" s="303" t="s">
        <v>56</v>
      </c>
      <c r="AT11" s="463"/>
      <c r="AU11" s="463"/>
      <c r="AV11" s="463"/>
      <c r="AW11" s="463"/>
      <c r="AX11" s="463"/>
      <c r="AY11" s="463"/>
      <c r="AZ11" s="463"/>
      <c r="BA11" s="463"/>
      <c r="BB11" s="464"/>
    </row>
    <row r="12" spans="2:54" s="13" customFormat="1" ht="18" customHeight="1" x14ac:dyDescent="0.3">
      <c r="B12" s="499"/>
      <c r="C12" s="497"/>
      <c r="D12" s="497"/>
      <c r="E12" s="497"/>
      <c r="F12" s="490"/>
      <c r="G12" s="497"/>
      <c r="H12" s="497"/>
      <c r="I12" s="498"/>
      <c r="J12" s="498"/>
      <c r="K12" s="498"/>
      <c r="L12" s="498"/>
      <c r="M12" s="498"/>
      <c r="N12" s="498"/>
      <c r="O12" s="477"/>
      <c r="P12" s="497"/>
      <c r="Q12" s="303" t="s">
        <v>54</v>
      </c>
      <c r="R12" s="303" t="s">
        <v>56</v>
      </c>
      <c r="S12" s="303" t="s">
        <v>51</v>
      </c>
      <c r="T12" s="463"/>
      <c r="U12" s="463"/>
      <c r="V12" s="482"/>
      <c r="W12" s="490"/>
      <c r="X12" s="482"/>
      <c r="Y12" s="482"/>
      <c r="Z12" s="482"/>
      <c r="AA12" s="482"/>
      <c r="AB12" s="482"/>
      <c r="AC12" s="482"/>
      <c r="AD12" s="482"/>
      <c r="AE12" s="482"/>
      <c r="AF12" s="482"/>
      <c r="AG12" s="482"/>
      <c r="AH12" s="482"/>
      <c r="AI12" s="482"/>
      <c r="AJ12" s="482"/>
      <c r="AK12" s="482"/>
      <c r="AL12" s="482"/>
      <c r="AM12" s="482"/>
      <c r="AN12" s="482"/>
      <c r="AO12" s="466"/>
      <c r="AP12" s="466"/>
      <c r="AQ12" s="303" t="s">
        <v>54</v>
      </c>
      <c r="AR12" s="303" t="s">
        <v>56</v>
      </c>
      <c r="AS12" s="303" t="s">
        <v>51</v>
      </c>
      <c r="AT12" s="463"/>
      <c r="AU12" s="463"/>
      <c r="AV12" s="463"/>
      <c r="AW12" s="463"/>
      <c r="AX12" s="463"/>
      <c r="AY12" s="463"/>
      <c r="AZ12" s="463"/>
      <c r="BA12" s="463"/>
      <c r="BB12" s="464"/>
    </row>
    <row r="13" spans="2:54" s="13" customFormat="1" ht="18" customHeight="1" x14ac:dyDescent="0.3">
      <c r="B13" s="499"/>
      <c r="C13" s="497"/>
      <c r="D13" s="497"/>
      <c r="E13" s="497"/>
      <c r="F13" s="490"/>
      <c r="G13" s="497"/>
      <c r="H13" s="497"/>
      <c r="I13" s="498"/>
      <c r="J13" s="498"/>
      <c r="K13" s="498"/>
      <c r="L13" s="498"/>
      <c r="M13" s="498"/>
      <c r="N13" s="498"/>
      <c r="O13" s="500"/>
      <c r="P13" s="497"/>
      <c r="Q13" s="303" t="s">
        <v>54</v>
      </c>
      <c r="R13" s="303" t="s">
        <v>56</v>
      </c>
      <c r="S13" s="303" t="s">
        <v>51</v>
      </c>
      <c r="T13" s="463"/>
      <c r="U13" s="463"/>
      <c r="V13" s="482"/>
      <c r="W13" s="490"/>
      <c r="X13" s="482"/>
      <c r="Y13" s="482"/>
      <c r="Z13" s="482"/>
      <c r="AA13" s="482"/>
      <c r="AB13" s="482"/>
      <c r="AC13" s="482"/>
      <c r="AD13" s="482"/>
      <c r="AE13" s="482"/>
      <c r="AF13" s="482"/>
      <c r="AG13" s="482"/>
      <c r="AH13" s="482"/>
      <c r="AI13" s="482"/>
      <c r="AJ13" s="482"/>
      <c r="AK13" s="482"/>
      <c r="AL13" s="482"/>
      <c r="AM13" s="482"/>
      <c r="AN13" s="482"/>
      <c r="AO13" s="467"/>
      <c r="AP13" s="467"/>
      <c r="AQ13" s="303" t="s">
        <v>54</v>
      </c>
      <c r="AR13" s="303" t="s">
        <v>56</v>
      </c>
      <c r="AS13" s="303" t="s">
        <v>51</v>
      </c>
      <c r="AT13" s="463"/>
      <c r="AU13" s="463"/>
      <c r="AV13" s="463"/>
      <c r="AW13" s="463"/>
      <c r="AX13" s="463"/>
      <c r="AY13" s="463"/>
      <c r="AZ13" s="463"/>
      <c r="BA13" s="463"/>
      <c r="BB13" s="464"/>
    </row>
    <row r="14" spans="2:54" s="13" customFormat="1" ht="18" customHeight="1" x14ac:dyDescent="0.3">
      <c r="B14" s="469"/>
      <c r="C14" s="470"/>
      <c r="D14" s="470"/>
      <c r="E14" s="470"/>
      <c r="F14" s="470"/>
      <c r="G14" s="470"/>
      <c r="H14" s="470"/>
      <c r="I14" s="470"/>
      <c r="J14" s="470"/>
      <c r="K14" s="470"/>
      <c r="L14" s="470"/>
      <c r="M14" s="470"/>
      <c r="N14" s="470"/>
      <c r="O14" s="470"/>
      <c r="P14" s="470"/>
      <c r="Q14" s="470"/>
      <c r="R14" s="470"/>
      <c r="S14" s="470"/>
      <c r="T14" s="471"/>
      <c r="U14" s="471"/>
      <c r="V14" s="471"/>
      <c r="W14" s="471"/>
      <c r="X14" s="471"/>
      <c r="Y14" s="471"/>
      <c r="Z14" s="471"/>
      <c r="AA14" s="471"/>
      <c r="AB14" s="471"/>
      <c r="AC14" s="471"/>
      <c r="AD14" s="471"/>
      <c r="AE14" s="471"/>
      <c r="AF14" s="471"/>
      <c r="AG14" s="471"/>
      <c r="AH14" s="471"/>
      <c r="AI14" s="471"/>
      <c r="AJ14" s="471"/>
      <c r="AK14" s="471"/>
      <c r="AL14" s="471"/>
      <c r="AM14" s="471"/>
      <c r="AN14" s="471"/>
      <c r="AO14" s="471"/>
      <c r="AP14" s="471"/>
      <c r="AQ14" s="471"/>
      <c r="AR14" s="471"/>
      <c r="AS14" s="471"/>
      <c r="AT14" s="471"/>
      <c r="AU14" s="471"/>
      <c r="AV14" s="471"/>
      <c r="AW14" s="471"/>
      <c r="AX14" s="471"/>
      <c r="AY14" s="471"/>
      <c r="AZ14" s="471"/>
      <c r="BA14" s="471"/>
      <c r="BB14" s="472"/>
    </row>
    <row r="15" spans="2:54" s="13" customFormat="1" ht="18" customHeight="1" x14ac:dyDescent="0.3">
      <c r="B15" s="483" t="s">
        <v>53</v>
      </c>
      <c r="C15" s="473"/>
      <c r="D15" s="473"/>
      <c r="E15" s="473"/>
      <c r="F15" s="487"/>
      <c r="G15" s="476"/>
      <c r="H15" s="476" t="s">
        <v>276</v>
      </c>
      <c r="I15" s="476"/>
      <c r="J15" s="476"/>
      <c r="K15" s="476"/>
      <c r="L15" s="494"/>
      <c r="M15" s="303"/>
      <c r="N15" s="476" t="s">
        <v>54</v>
      </c>
      <c r="O15" s="303" t="s">
        <v>54</v>
      </c>
      <c r="P15" s="494" t="s">
        <v>56</v>
      </c>
      <c r="Q15" s="494" t="s">
        <v>56</v>
      </c>
      <c r="R15" s="494" t="s">
        <v>56</v>
      </c>
      <c r="S15" s="303" t="s">
        <v>56</v>
      </c>
      <c r="T15" s="463" t="s">
        <v>50</v>
      </c>
      <c r="U15" s="463" t="s">
        <v>50</v>
      </c>
      <c r="V15" s="473"/>
      <c r="W15" s="487"/>
      <c r="X15" s="473"/>
      <c r="Y15" s="473"/>
      <c r="Z15" s="473" t="s">
        <v>276</v>
      </c>
      <c r="AA15" s="473"/>
      <c r="AB15" s="473"/>
      <c r="AC15" s="473"/>
      <c r="AD15" s="473"/>
      <c r="AE15" s="473"/>
      <c r="AF15" s="303"/>
      <c r="AG15" s="303" t="s">
        <v>54</v>
      </c>
      <c r="AH15" s="494" t="s">
        <v>56</v>
      </c>
      <c r="AI15" s="303" t="s">
        <v>56</v>
      </c>
      <c r="AJ15" s="491" t="s">
        <v>58</v>
      </c>
      <c r="AK15" s="465" t="s">
        <v>58</v>
      </c>
      <c r="AL15" s="465" t="s">
        <v>58</v>
      </c>
      <c r="AM15" s="465" t="s">
        <v>58</v>
      </c>
      <c r="AN15" s="465" t="s">
        <v>59</v>
      </c>
      <c r="AO15" s="465" t="s">
        <v>59</v>
      </c>
      <c r="AP15" s="465" t="s">
        <v>59</v>
      </c>
      <c r="AQ15" s="465" t="s">
        <v>59</v>
      </c>
      <c r="AR15" s="465" t="s">
        <v>59</v>
      </c>
      <c r="AS15" s="465" t="s">
        <v>59</v>
      </c>
      <c r="AT15" s="465" t="s">
        <v>60</v>
      </c>
      <c r="AU15" s="465" t="s">
        <v>60</v>
      </c>
      <c r="AV15" s="465" t="s">
        <v>60</v>
      </c>
      <c r="AW15" s="465" t="s">
        <v>60</v>
      </c>
      <c r="AX15" s="465" t="s">
        <v>60</v>
      </c>
      <c r="AY15" s="476" t="s">
        <v>60</v>
      </c>
      <c r="AZ15" s="476" t="s">
        <v>60</v>
      </c>
      <c r="BA15" s="476" t="s">
        <v>60</v>
      </c>
      <c r="BB15" s="479" t="s">
        <v>60</v>
      </c>
    </row>
    <row r="16" spans="2:54" s="13" customFormat="1" ht="18" customHeight="1" x14ac:dyDescent="0.3">
      <c r="B16" s="484"/>
      <c r="C16" s="474"/>
      <c r="D16" s="474"/>
      <c r="E16" s="474"/>
      <c r="F16" s="488"/>
      <c r="G16" s="477"/>
      <c r="H16" s="477"/>
      <c r="I16" s="477"/>
      <c r="J16" s="477"/>
      <c r="K16" s="477"/>
      <c r="L16" s="495"/>
      <c r="M16" s="303"/>
      <c r="N16" s="477"/>
      <c r="O16" s="303" t="s">
        <v>54</v>
      </c>
      <c r="P16" s="495"/>
      <c r="Q16" s="495"/>
      <c r="R16" s="495"/>
      <c r="S16" s="303" t="s">
        <v>56</v>
      </c>
      <c r="T16" s="463"/>
      <c r="U16" s="463"/>
      <c r="V16" s="474"/>
      <c r="W16" s="488"/>
      <c r="X16" s="474"/>
      <c r="Y16" s="474"/>
      <c r="Z16" s="474"/>
      <c r="AA16" s="474"/>
      <c r="AB16" s="474"/>
      <c r="AC16" s="474"/>
      <c r="AD16" s="474"/>
      <c r="AE16" s="474"/>
      <c r="AF16" s="303"/>
      <c r="AG16" s="303" t="s">
        <v>54</v>
      </c>
      <c r="AH16" s="495"/>
      <c r="AI16" s="303" t="s">
        <v>56</v>
      </c>
      <c r="AJ16" s="492"/>
      <c r="AK16" s="466"/>
      <c r="AL16" s="466"/>
      <c r="AM16" s="466"/>
      <c r="AN16" s="466"/>
      <c r="AO16" s="466"/>
      <c r="AP16" s="466"/>
      <c r="AQ16" s="466"/>
      <c r="AR16" s="466"/>
      <c r="AS16" s="466"/>
      <c r="AT16" s="466"/>
      <c r="AU16" s="466"/>
      <c r="AV16" s="466"/>
      <c r="AW16" s="466"/>
      <c r="AX16" s="466"/>
      <c r="AY16" s="477"/>
      <c r="AZ16" s="477"/>
      <c r="BA16" s="477"/>
      <c r="BB16" s="480"/>
    </row>
    <row r="17" spans="2:64" s="13" customFormat="1" ht="18" customHeight="1" x14ac:dyDescent="0.3">
      <c r="B17" s="484"/>
      <c r="C17" s="474"/>
      <c r="D17" s="474"/>
      <c r="E17" s="474"/>
      <c r="F17" s="488"/>
      <c r="G17" s="477"/>
      <c r="H17" s="477"/>
      <c r="I17" s="477"/>
      <c r="J17" s="477"/>
      <c r="K17" s="477"/>
      <c r="L17" s="495"/>
      <c r="M17" s="303"/>
      <c r="N17" s="477"/>
      <c r="O17" s="303" t="s">
        <v>54</v>
      </c>
      <c r="P17" s="495"/>
      <c r="Q17" s="495"/>
      <c r="R17" s="495"/>
      <c r="S17" s="303" t="s">
        <v>56</v>
      </c>
      <c r="T17" s="463"/>
      <c r="U17" s="463"/>
      <c r="V17" s="474"/>
      <c r="W17" s="488"/>
      <c r="X17" s="474"/>
      <c r="Y17" s="474"/>
      <c r="Z17" s="474"/>
      <c r="AA17" s="474"/>
      <c r="AB17" s="474"/>
      <c r="AC17" s="474"/>
      <c r="AD17" s="474"/>
      <c r="AE17" s="474"/>
      <c r="AF17" s="303"/>
      <c r="AG17" s="303" t="s">
        <v>54</v>
      </c>
      <c r="AH17" s="495"/>
      <c r="AI17" s="303" t="s">
        <v>56</v>
      </c>
      <c r="AJ17" s="492"/>
      <c r="AK17" s="466"/>
      <c r="AL17" s="466"/>
      <c r="AM17" s="466"/>
      <c r="AN17" s="466"/>
      <c r="AO17" s="466"/>
      <c r="AP17" s="466"/>
      <c r="AQ17" s="466"/>
      <c r="AR17" s="466"/>
      <c r="AS17" s="466"/>
      <c r="AT17" s="466"/>
      <c r="AU17" s="466"/>
      <c r="AV17" s="466"/>
      <c r="AW17" s="466"/>
      <c r="AX17" s="466"/>
      <c r="AY17" s="477"/>
      <c r="AZ17" s="477"/>
      <c r="BA17" s="477"/>
      <c r="BB17" s="480"/>
    </row>
    <row r="18" spans="2:64" s="13" customFormat="1" ht="18" customHeight="1" x14ac:dyDescent="0.3">
      <c r="B18" s="484"/>
      <c r="C18" s="474"/>
      <c r="D18" s="474"/>
      <c r="E18" s="474"/>
      <c r="F18" s="488"/>
      <c r="G18" s="477"/>
      <c r="H18" s="477"/>
      <c r="I18" s="477"/>
      <c r="J18" s="477"/>
      <c r="K18" s="477"/>
      <c r="L18" s="495"/>
      <c r="M18" s="303" t="s">
        <v>54</v>
      </c>
      <c r="N18" s="477"/>
      <c r="O18" s="303" t="s">
        <v>56</v>
      </c>
      <c r="P18" s="495"/>
      <c r="Q18" s="495"/>
      <c r="R18" s="495"/>
      <c r="S18" s="303" t="s">
        <v>51</v>
      </c>
      <c r="T18" s="463"/>
      <c r="U18" s="463"/>
      <c r="V18" s="474"/>
      <c r="W18" s="488"/>
      <c r="X18" s="474"/>
      <c r="Y18" s="474"/>
      <c r="Z18" s="474"/>
      <c r="AA18" s="474"/>
      <c r="AB18" s="474"/>
      <c r="AC18" s="474"/>
      <c r="AD18" s="474"/>
      <c r="AE18" s="474"/>
      <c r="AF18" s="303" t="s">
        <v>54</v>
      </c>
      <c r="AG18" s="303" t="s">
        <v>56</v>
      </c>
      <c r="AH18" s="495"/>
      <c r="AI18" s="303" t="s">
        <v>51</v>
      </c>
      <c r="AJ18" s="492"/>
      <c r="AK18" s="466"/>
      <c r="AL18" s="466"/>
      <c r="AM18" s="466"/>
      <c r="AN18" s="466"/>
      <c r="AO18" s="466"/>
      <c r="AP18" s="466"/>
      <c r="AQ18" s="466"/>
      <c r="AR18" s="466"/>
      <c r="AS18" s="466"/>
      <c r="AT18" s="466"/>
      <c r="AU18" s="466"/>
      <c r="AV18" s="466"/>
      <c r="AW18" s="466"/>
      <c r="AX18" s="466"/>
      <c r="AY18" s="477"/>
      <c r="AZ18" s="477"/>
      <c r="BA18" s="477"/>
      <c r="BB18" s="480"/>
    </row>
    <row r="19" spans="2:64" s="13" customFormat="1" ht="18" customHeight="1" x14ac:dyDescent="0.3">
      <c r="B19" s="484"/>
      <c r="C19" s="474"/>
      <c r="D19" s="474"/>
      <c r="E19" s="474"/>
      <c r="F19" s="488"/>
      <c r="G19" s="477"/>
      <c r="H19" s="477"/>
      <c r="I19" s="477"/>
      <c r="J19" s="477"/>
      <c r="K19" s="477"/>
      <c r="L19" s="495"/>
      <c r="M19" s="303" t="s">
        <v>54</v>
      </c>
      <c r="N19" s="477"/>
      <c r="O19" s="303" t="s">
        <v>56</v>
      </c>
      <c r="P19" s="495"/>
      <c r="Q19" s="495"/>
      <c r="R19" s="495"/>
      <c r="S19" s="303" t="s">
        <v>51</v>
      </c>
      <c r="T19" s="463"/>
      <c r="U19" s="463"/>
      <c r="V19" s="474"/>
      <c r="W19" s="488"/>
      <c r="X19" s="474"/>
      <c r="Y19" s="474"/>
      <c r="Z19" s="474"/>
      <c r="AA19" s="474"/>
      <c r="AB19" s="474"/>
      <c r="AC19" s="474"/>
      <c r="AD19" s="474"/>
      <c r="AE19" s="474"/>
      <c r="AF19" s="303" t="s">
        <v>54</v>
      </c>
      <c r="AG19" s="303" t="s">
        <v>56</v>
      </c>
      <c r="AH19" s="495"/>
      <c r="AI19" s="303" t="s">
        <v>51</v>
      </c>
      <c r="AJ19" s="492"/>
      <c r="AK19" s="466"/>
      <c r="AL19" s="466"/>
      <c r="AM19" s="466"/>
      <c r="AN19" s="466"/>
      <c r="AO19" s="466"/>
      <c r="AP19" s="466"/>
      <c r="AQ19" s="466"/>
      <c r="AR19" s="466"/>
      <c r="AS19" s="466"/>
      <c r="AT19" s="466"/>
      <c r="AU19" s="466"/>
      <c r="AV19" s="466"/>
      <c r="AW19" s="466"/>
      <c r="AX19" s="466"/>
      <c r="AY19" s="477"/>
      <c r="AZ19" s="477"/>
      <c r="BA19" s="477"/>
      <c r="BB19" s="480"/>
    </row>
    <row r="20" spans="2:64" s="13" customFormat="1" ht="18" customHeight="1" thickBot="1" x14ac:dyDescent="0.35">
      <c r="B20" s="485"/>
      <c r="C20" s="475"/>
      <c r="D20" s="475"/>
      <c r="E20" s="475"/>
      <c r="F20" s="489"/>
      <c r="G20" s="478"/>
      <c r="H20" s="478"/>
      <c r="I20" s="478"/>
      <c r="J20" s="478"/>
      <c r="K20" s="478"/>
      <c r="L20" s="496"/>
      <c r="M20" s="303" t="s">
        <v>54</v>
      </c>
      <c r="N20" s="478"/>
      <c r="O20" s="303" t="s">
        <v>56</v>
      </c>
      <c r="P20" s="496"/>
      <c r="Q20" s="496"/>
      <c r="R20" s="496"/>
      <c r="S20" s="303" t="s">
        <v>51</v>
      </c>
      <c r="T20" s="486"/>
      <c r="U20" s="486"/>
      <c r="V20" s="475"/>
      <c r="W20" s="489"/>
      <c r="X20" s="475"/>
      <c r="Y20" s="475"/>
      <c r="Z20" s="475"/>
      <c r="AA20" s="475"/>
      <c r="AB20" s="475"/>
      <c r="AC20" s="475"/>
      <c r="AD20" s="475"/>
      <c r="AE20" s="475"/>
      <c r="AF20" s="303" t="s">
        <v>54</v>
      </c>
      <c r="AG20" s="303" t="s">
        <v>56</v>
      </c>
      <c r="AH20" s="496"/>
      <c r="AI20" s="303" t="s">
        <v>51</v>
      </c>
      <c r="AJ20" s="493"/>
      <c r="AK20" s="468"/>
      <c r="AL20" s="468"/>
      <c r="AM20" s="468"/>
      <c r="AN20" s="468"/>
      <c r="AO20" s="468"/>
      <c r="AP20" s="468"/>
      <c r="AQ20" s="468"/>
      <c r="AR20" s="468"/>
      <c r="AS20" s="468"/>
      <c r="AT20" s="468"/>
      <c r="AU20" s="468"/>
      <c r="AV20" s="468"/>
      <c r="AW20" s="468"/>
      <c r="AX20" s="468"/>
      <c r="AY20" s="478"/>
      <c r="AZ20" s="478"/>
      <c r="BA20" s="478"/>
      <c r="BB20" s="481"/>
    </row>
    <row r="21" spans="2:64" s="14" customFormat="1" ht="18.75" x14ac:dyDescent="0.3"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</row>
    <row r="22" spans="2:64" ht="15.75" x14ac:dyDescent="0.25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</row>
    <row r="23" spans="2:64" ht="18.75" x14ac:dyDescent="0.3">
      <c r="B23" s="443" t="s">
        <v>61</v>
      </c>
      <c r="C23" s="13"/>
      <c r="D23" s="13"/>
      <c r="E23" s="13"/>
      <c r="F23" s="13"/>
      <c r="G23" s="13"/>
      <c r="H23" s="13"/>
      <c r="I23" s="13"/>
      <c r="J23" s="444"/>
      <c r="K23" s="445" t="s">
        <v>62</v>
      </c>
      <c r="L23" s="13" t="s">
        <v>202</v>
      </c>
      <c r="M23" s="13"/>
      <c r="N23" s="13"/>
      <c r="O23" s="13"/>
      <c r="P23" s="13"/>
      <c r="Q23" s="13"/>
      <c r="R23" s="13"/>
      <c r="S23" s="13"/>
      <c r="T23" s="13"/>
      <c r="U23" s="13"/>
      <c r="V23" s="446" t="s">
        <v>54</v>
      </c>
      <c r="W23" s="447" t="s">
        <v>62</v>
      </c>
      <c r="X23" s="448" t="s">
        <v>63</v>
      </c>
      <c r="Y23" s="448"/>
      <c r="Z23" s="448"/>
      <c r="AA23" s="448"/>
      <c r="AB23" s="448"/>
      <c r="AC23" s="448"/>
      <c r="AD23" s="448"/>
      <c r="AE23" s="448"/>
      <c r="AF23" s="448"/>
      <c r="AG23" s="448"/>
      <c r="AH23" s="448"/>
      <c r="AI23" s="448"/>
      <c r="AJ23" s="448"/>
      <c r="AK23" s="448"/>
      <c r="AL23" s="448"/>
      <c r="AM23" s="448"/>
      <c r="AN23" s="448"/>
      <c r="AO23" s="448"/>
      <c r="AP23" s="449" t="s">
        <v>59</v>
      </c>
      <c r="AQ23" s="447" t="s">
        <v>62</v>
      </c>
      <c r="AR23" s="448" t="s">
        <v>70</v>
      </c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450"/>
      <c r="BD23" s="13"/>
      <c r="BE23" s="13"/>
      <c r="BF23" s="13"/>
      <c r="BG23" s="13"/>
      <c r="BH23" s="13"/>
      <c r="BI23" s="13"/>
      <c r="BJ23" s="13"/>
      <c r="BK23" s="13"/>
      <c r="BL23" s="13"/>
    </row>
    <row r="24" spans="2:64" ht="18.75" x14ac:dyDescent="0.3"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448"/>
      <c r="W24" s="448"/>
      <c r="X24" s="448"/>
      <c r="Y24" s="448"/>
      <c r="Z24" s="448"/>
      <c r="AA24" s="448"/>
      <c r="AB24" s="448"/>
      <c r="AC24" s="448"/>
      <c r="AD24" s="448"/>
      <c r="AE24" s="448"/>
      <c r="AF24" s="448"/>
      <c r="AG24" s="448"/>
      <c r="AH24" s="448"/>
      <c r="AI24" s="448"/>
      <c r="AJ24" s="448"/>
      <c r="AK24" s="448"/>
      <c r="AL24" s="448"/>
      <c r="AM24" s="448"/>
      <c r="AN24" s="448"/>
      <c r="AO24" s="448"/>
      <c r="AP24" s="448"/>
      <c r="AQ24" s="448"/>
      <c r="AR24" s="448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</row>
    <row r="25" spans="2:64" ht="18.75" x14ac:dyDescent="0.3">
      <c r="B25" s="13"/>
      <c r="C25" s="13"/>
      <c r="D25" s="13"/>
      <c r="E25" s="13"/>
      <c r="F25" s="13"/>
      <c r="G25" s="13"/>
      <c r="H25" s="13"/>
      <c r="I25" s="13"/>
      <c r="J25" s="451" t="s">
        <v>64</v>
      </c>
      <c r="K25" s="452" t="s">
        <v>62</v>
      </c>
      <c r="L25" s="453" t="s">
        <v>65</v>
      </c>
      <c r="M25" s="453"/>
      <c r="N25" s="453"/>
      <c r="O25" s="453"/>
      <c r="P25" s="453"/>
      <c r="Q25" s="453"/>
      <c r="R25" s="453"/>
      <c r="S25" s="13"/>
      <c r="T25" s="13"/>
      <c r="U25" s="13"/>
      <c r="V25" s="446" t="s">
        <v>56</v>
      </c>
      <c r="W25" s="447" t="s">
        <v>62</v>
      </c>
      <c r="X25" s="448" t="s">
        <v>66</v>
      </c>
      <c r="Y25" s="448"/>
      <c r="Z25" s="448"/>
      <c r="AA25" s="448"/>
      <c r="AB25" s="448"/>
      <c r="AC25" s="448"/>
      <c r="AD25" s="448"/>
      <c r="AE25" s="448"/>
      <c r="AF25" s="448"/>
      <c r="AG25" s="448"/>
      <c r="AH25" s="448"/>
      <c r="AI25" s="448"/>
      <c r="AJ25" s="448"/>
      <c r="AK25" s="448"/>
      <c r="AL25" s="448"/>
      <c r="AM25" s="448"/>
      <c r="AN25" s="448"/>
      <c r="AO25" s="448"/>
      <c r="AP25" s="446" t="s">
        <v>50</v>
      </c>
      <c r="AQ25" s="447" t="s">
        <v>62</v>
      </c>
      <c r="AR25" s="448" t="s">
        <v>67</v>
      </c>
      <c r="AS25" s="13"/>
      <c r="AT25" s="13"/>
      <c r="AU25" s="445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</row>
    <row r="26" spans="2:64" ht="18.75" x14ac:dyDescent="0.3">
      <c r="B26" s="13"/>
      <c r="C26" s="13"/>
      <c r="D26" s="13"/>
      <c r="E26" s="13"/>
      <c r="F26" s="13"/>
      <c r="G26" s="13"/>
      <c r="H26" s="13"/>
      <c r="I26" s="13"/>
      <c r="J26" s="453"/>
      <c r="K26" s="453"/>
      <c r="L26" s="454" t="s">
        <v>203</v>
      </c>
      <c r="M26" s="453"/>
      <c r="N26" s="453"/>
      <c r="O26" s="453"/>
      <c r="P26" s="453"/>
      <c r="Q26" s="453"/>
      <c r="R26" s="453"/>
      <c r="S26" s="13"/>
      <c r="T26" s="13"/>
      <c r="U26" s="13"/>
      <c r="V26" s="448"/>
      <c r="W26" s="448"/>
      <c r="X26" s="448"/>
      <c r="Y26" s="448"/>
      <c r="Z26" s="448"/>
      <c r="AA26" s="448"/>
      <c r="AB26" s="448"/>
      <c r="AC26" s="448"/>
      <c r="AD26" s="448"/>
      <c r="AE26" s="448"/>
      <c r="AF26" s="448"/>
      <c r="AG26" s="448"/>
      <c r="AH26" s="448"/>
      <c r="AI26" s="448"/>
      <c r="AJ26" s="448"/>
      <c r="AK26" s="448"/>
      <c r="AL26" s="448"/>
      <c r="AM26" s="448"/>
      <c r="AN26" s="448"/>
      <c r="AO26" s="448"/>
      <c r="AP26" s="448"/>
      <c r="AQ26" s="448"/>
      <c r="AR26" s="448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</row>
    <row r="27" spans="2:64" ht="18.75" x14ac:dyDescent="0.3">
      <c r="B27" s="13"/>
      <c r="C27" s="13"/>
      <c r="D27" s="13"/>
      <c r="E27" s="13"/>
      <c r="F27" s="13"/>
      <c r="G27" s="13"/>
      <c r="H27" s="13"/>
      <c r="I27" s="13"/>
      <c r="J27" s="455"/>
      <c r="K27" s="445"/>
      <c r="L27" s="453"/>
      <c r="M27" s="453"/>
      <c r="N27" s="13"/>
      <c r="O27" s="13"/>
      <c r="P27" s="13"/>
      <c r="Q27" s="13"/>
      <c r="R27" s="13"/>
      <c r="S27" s="13"/>
      <c r="T27" s="13"/>
      <c r="U27" s="13"/>
      <c r="V27" s="456" t="s">
        <v>58</v>
      </c>
      <c r="W27" s="445" t="s">
        <v>62</v>
      </c>
      <c r="X27" s="13" t="s">
        <v>279</v>
      </c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448"/>
      <c r="AK27" s="448"/>
      <c r="AL27" s="448"/>
      <c r="AM27" s="448"/>
      <c r="AN27" s="448"/>
      <c r="AO27" s="448"/>
      <c r="AP27" s="446" t="s">
        <v>60</v>
      </c>
      <c r="AQ27" s="447" t="s">
        <v>62</v>
      </c>
      <c r="AR27" s="448" t="s">
        <v>152</v>
      </c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</sheetData>
  <mergeCells count="161">
    <mergeCell ref="B1:BB1"/>
    <mergeCell ref="B3:B6"/>
    <mergeCell ref="C3:F3"/>
    <mergeCell ref="G3:G5"/>
    <mergeCell ref="H3:J3"/>
    <mergeCell ref="K3:K5"/>
    <mergeCell ref="L3:O3"/>
    <mergeCell ref="P3:S3"/>
    <mergeCell ref="T3:T5"/>
    <mergeCell ref="U3:W3"/>
    <mergeCell ref="AQ4:AQ5"/>
    <mergeCell ref="AR4:AR5"/>
    <mergeCell ref="X3:X5"/>
    <mergeCell ref="Y3:AA3"/>
    <mergeCell ref="AB3:AB5"/>
    <mergeCell ref="AC3:AF3"/>
    <mergeCell ref="AG3:AG5"/>
    <mergeCell ref="AH3:AJ3"/>
    <mergeCell ref="AC4:AC5"/>
    <mergeCell ref="AD4:AD5"/>
    <mergeCell ref="AE4:AE5"/>
    <mergeCell ref="AF4:AF5"/>
    <mergeCell ref="R4:R5"/>
    <mergeCell ref="S4:S5"/>
    <mergeCell ref="AY3:BB3"/>
    <mergeCell ref="AK3:AK5"/>
    <mergeCell ref="AL3:AO3"/>
    <mergeCell ref="AP3:AS3"/>
    <mergeCell ref="AT3:AT5"/>
    <mergeCell ref="AU3:AW3"/>
    <mergeCell ref="AX3:AX5"/>
    <mergeCell ref="AO4:AO5"/>
    <mergeCell ref="AP4:AP5"/>
    <mergeCell ref="C4:C5"/>
    <mergeCell ref="D4:D5"/>
    <mergeCell ref="E4:E5"/>
    <mergeCell ref="F4:F5"/>
    <mergeCell ref="H4:H5"/>
    <mergeCell ref="I4:I5"/>
    <mergeCell ref="J4:J5"/>
    <mergeCell ref="L4:L5"/>
    <mergeCell ref="N4:N5"/>
    <mergeCell ref="M4:M5"/>
    <mergeCell ref="BA4:BA5"/>
    <mergeCell ref="BB4:BB5"/>
    <mergeCell ref="AV4:AV5"/>
    <mergeCell ref="AW4:AW5"/>
    <mergeCell ref="AY4:AY5"/>
    <mergeCell ref="AZ4:AZ5"/>
    <mergeCell ref="AH4:AH5"/>
    <mergeCell ref="AI4:AI5"/>
    <mergeCell ref="AU4:AU5"/>
    <mergeCell ref="AS4:AS5"/>
    <mergeCell ref="AJ4:AJ5"/>
    <mergeCell ref="AL4:AL5"/>
    <mergeCell ref="AM4:AM5"/>
    <mergeCell ref="AN4:AN5"/>
    <mergeCell ref="AP8:AP13"/>
    <mergeCell ref="AX8:AX13"/>
    <mergeCell ref="AN8:AN13"/>
    <mergeCell ref="AF8:AF13"/>
    <mergeCell ref="AG8:AG13"/>
    <mergeCell ref="AM8:AM13"/>
    <mergeCell ref="Q4:Q5"/>
    <mergeCell ref="O4:O5"/>
    <mergeCell ref="P4:P5"/>
    <mergeCell ref="U4:U5"/>
    <mergeCell ref="V4:V5"/>
    <mergeCell ref="W4:W5"/>
    <mergeCell ref="Y4:Y5"/>
    <mergeCell ref="Z4:Z5"/>
    <mergeCell ref="AA4:AA5"/>
    <mergeCell ref="AL8:AL13"/>
    <mergeCell ref="AH8:AH13"/>
    <mergeCell ref="AI8:AI13"/>
    <mergeCell ref="AE8:AE13"/>
    <mergeCell ref="C8:C13"/>
    <mergeCell ref="K8:K13"/>
    <mergeCell ref="L8:L13"/>
    <mergeCell ref="M8:M13"/>
    <mergeCell ref="O8:O13"/>
    <mergeCell ref="N8:N13"/>
    <mergeCell ref="P8:P13"/>
    <mergeCell ref="T8:T13"/>
    <mergeCell ref="Y15:Y20"/>
    <mergeCell ref="B8:B13"/>
    <mergeCell ref="AJ8:AJ13"/>
    <mergeCell ref="AK8:AK13"/>
    <mergeCell ref="Z8:Z13"/>
    <mergeCell ref="AA8:AA13"/>
    <mergeCell ref="AB8:AB13"/>
    <mergeCell ref="AC8:AC13"/>
    <mergeCell ref="AD8:AD13"/>
    <mergeCell ref="D8:D13"/>
    <mergeCell ref="E8:E13"/>
    <mergeCell ref="F8:F13"/>
    <mergeCell ref="R15:R20"/>
    <mergeCell ref="U8:U13"/>
    <mergeCell ref="P15:P20"/>
    <mergeCell ref="Q15:Q20"/>
    <mergeCell ref="G15:G20"/>
    <mergeCell ref="N15:N20"/>
    <mergeCell ref="H15:H20"/>
    <mergeCell ref="I15:I20"/>
    <mergeCell ref="J15:J20"/>
    <mergeCell ref="K15:K20"/>
    <mergeCell ref="L15:L20"/>
    <mergeCell ref="H8:H13"/>
    <mergeCell ref="I8:I13"/>
    <mergeCell ref="J8:J13"/>
    <mergeCell ref="G8:G13"/>
    <mergeCell ref="F15:F20"/>
    <mergeCell ref="U15:U20"/>
    <mergeCell ref="V15:V20"/>
    <mergeCell ref="W15:W20"/>
    <mergeCell ref="V8:V13"/>
    <mergeCell ref="W8:W13"/>
    <mergeCell ref="AT15:AT20"/>
    <mergeCell ref="AU15:AU20"/>
    <mergeCell ref="AV15:AV20"/>
    <mergeCell ref="AW15:AW20"/>
    <mergeCell ref="AL15:AL20"/>
    <mergeCell ref="AM15:AM20"/>
    <mergeCell ref="AN15:AN20"/>
    <mergeCell ref="AO15:AO20"/>
    <mergeCell ref="AP15:AP20"/>
    <mergeCell ref="AQ15:AQ20"/>
    <mergeCell ref="AR15:AR20"/>
    <mergeCell ref="AS15:AS20"/>
    <mergeCell ref="Z15:Z20"/>
    <mergeCell ref="AA15:AA20"/>
    <mergeCell ref="AJ15:AJ20"/>
    <mergeCell ref="AB15:AB20"/>
    <mergeCell ref="AD15:AD20"/>
    <mergeCell ref="AC15:AC20"/>
    <mergeCell ref="AE15:AE20"/>
    <mergeCell ref="AH15:AH20"/>
    <mergeCell ref="AZ8:AZ13"/>
    <mergeCell ref="BA8:BA13"/>
    <mergeCell ref="BB8:BB13"/>
    <mergeCell ref="AU8:AU13"/>
    <mergeCell ref="AV8:AV13"/>
    <mergeCell ref="AW8:AW13"/>
    <mergeCell ref="AT8:AT13"/>
    <mergeCell ref="AO8:AO13"/>
    <mergeCell ref="AK15:AK20"/>
    <mergeCell ref="B14:BB14"/>
    <mergeCell ref="D15:D20"/>
    <mergeCell ref="AX15:AX20"/>
    <mergeCell ref="AY15:AY20"/>
    <mergeCell ref="AZ15:AZ20"/>
    <mergeCell ref="BA15:BA20"/>
    <mergeCell ref="BB15:BB20"/>
    <mergeCell ref="X8:X13"/>
    <mergeCell ref="Y8:Y13"/>
    <mergeCell ref="B15:B20"/>
    <mergeCell ref="C15:C20"/>
    <mergeCell ref="E15:E20"/>
    <mergeCell ref="T15:T20"/>
    <mergeCell ref="X15:X20"/>
    <mergeCell ref="AY8:AY13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ignoredErrors>
    <ignoredError sqref="AX8 B9:E13 C15:E15 B20:E20 T20:V20 B19:E19 T19:V19 B18:E18 T18:V18 B16:E17 T16:V17 R20 R19 R18 R16:R17 T9:V13 C8:E8 G8 T8:V8 G9:P13 T15:V15 R15 N20 N19 N18 N16:N17 G15 I8:P8 I15:L15 G20:L20 G19:L19 G18:L18 G16:L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17"/>
  <sheetViews>
    <sheetView zoomScale="82" zoomScaleNormal="82" workbookViewId="0">
      <selection sqref="A1:P8"/>
    </sheetView>
  </sheetViews>
  <sheetFormatPr defaultColWidth="9.140625" defaultRowHeight="18.75" x14ac:dyDescent="0.3"/>
  <cols>
    <col min="1" max="1" width="5" style="7" customWidth="1"/>
    <col min="2" max="2" width="9.85546875" style="7" customWidth="1"/>
    <col min="3" max="3" width="21.28515625" style="7" customWidth="1"/>
    <col min="4" max="4" width="20.5703125" style="7" customWidth="1"/>
    <col min="5" max="5" width="16.5703125" style="7" customWidth="1"/>
    <col min="6" max="6" width="13.42578125" style="7" customWidth="1"/>
    <col min="7" max="7" width="17.7109375" style="7" customWidth="1"/>
    <col min="8" max="15" width="13.42578125" style="7" customWidth="1"/>
    <col min="16" max="16" width="17.28515625" style="7" customWidth="1"/>
    <col min="17" max="16384" width="9.140625" style="7"/>
  </cols>
  <sheetData>
    <row r="1" spans="2:16" x14ac:dyDescent="0.3">
      <c r="B1" s="510" t="s">
        <v>191</v>
      </c>
      <c r="C1" s="510"/>
      <c r="D1" s="510"/>
      <c r="E1" s="510"/>
      <c r="F1" s="510"/>
      <c r="G1" s="510"/>
      <c r="H1" s="510"/>
      <c r="I1" s="510"/>
      <c r="J1" s="510"/>
      <c r="K1" s="510"/>
      <c r="L1" s="510"/>
      <c r="M1" s="510"/>
      <c r="N1" s="510"/>
      <c r="O1" s="510"/>
      <c r="P1" s="510"/>
    </row>
    <row r="2" spans="2:16" ht="19.5" thickBot="1" x14ac:dyDescent="0.35"/>
    <row r="3" spans="2:16" ht="25.5" customHeight="1" x14ac:dyDescent="0.3">
      <c r="B3" s="511" t="s">
        <v>68</v>
      </c>
      <c r="C3" s="513" t="s">
        <v>301</v>
      </c>
      <c r="D3" s="514"/>
      <c r="E3" s="513" t="s">
        <v>192</v>
      </c>
      <c r="F3" s="514"/>
      <c r="G3" s="513" t="s">
        <v>297</v>
      </c>
      <c r="H3" s="514"/>
      <c r="I3" s="513" t="s">
        <v>298</v>
      </c>
      <c r="J3" s="514"/>
      <c r="K3" s="513" t="s">
        <v>69</v>
      </c>
      <c r="L3" s="514"/>
      <c r="M3" s="513" t="s">
        <v>193</v>
      </c>
      <c r="N3" s="514"/>
      <c r="O3" s="517" t="s">
        <v>71</v>
      </c>
      <c r="P3" s="519" t="s">
        <v>204</v>
      </c>
    </row>
    <row r="4" spans="2:16" ht="66.599999999999994" customHeight="1" thickBot="1" x14ac:dyDescent="0.35">
      <c r="B4" s="512"/>
      <c r="C4" s="515"/>
      <c r="D4" s="516"/>
      <c r="E4" s="515"/>
      <c r="F4" s="516"/>
      <c r="G4" s="515"/>
      <c r="H4" s="516"/>
      <c r="I4" s="515"/>
      <c r="J4" s="516"/>
      <c r="K4" s="515"/>
      <c r="L4" s="516"/>
      <c r="M4" s="515"/>
      <c r="N4" s="516"/>
      <c r="O4" s="518"/>
      <c r="P4" s="520"/>
    </row>
    <row r="5" spans="2:16" ht="20.25" customHeight="1" x14ac:dyDescent="0.3">
      <c r="B5" s="15"/>
      <c r="C5" s="16" t="s">
        <v>72</v>
      </c>
      <c r="D5" s="17" t="s">
        <v>73</v>
      </c>
      <c r="E5" s="16" t="s">
        <v>72</v>
      </c>
      <c r="F5" s="17" t="s">
        <v>73</v>
      </c>
      <c r="G5" s="16" t="s">
        <v>72</v>
      </c>
      <c r="H5" s="17" t="s">
        <v>73</v>
      </c>
      <c r="I5" s="16" t="s">
        <v>72</v>
      </c>
      <c r="J5" s="17" t="s">
        <v>73</v>
      </c>
      <c r="K5" s="16" t="s">
        <v>72</v>
      </c>
      <c r="L5" s="17" t="s">
        <v>73</v>
      </c>
      <c r="M5" s="16" t="s">
        <v>72</v>
      </c>
      <c r="N5" s="17" t="s">
        <v>73</v>
      </c>
      <c r="O5" s="17" t="s">
        <v>73</v>
      </c>
      <c r="P5" s="18" t="s">
        <v>73</v>
      </c>
    </row>
    <row r="6" spans="2:16" s="23" customFormat="1" ht="24" customHeight="1" x14ac:dyDescent="0.3">
      <c r="B6" s="19" t="s">
        <v>74</v>
      </c>
      <c r="C6" s="20" t="s">
        <v>267</v>
      </c>
      <c r="D6" s="21" t="s">
        <v>266</v>
      </c>
      <c r="E6" s="20" t="s">
        <v>264</v>
      </c>
      <c r="F6" s="20" t="s">
        <v>265</v>
      </c>
      <c r="G6" s="20" t="s">
        <v>264</v>
      </c>
      <c r="H6" s="20" t="s">
        <v>265</v>
      </c>
      <c r="I6" s="20"/>
      <c r="J6" s="21"/>
      <c r="K6" s="20" t="s">
        <v>190</v>
      </c>
      <c r="L6" s="21" t="s">
        <v>137</v>
      </c>
      <c r="M6" s="20"/>
      <c r="N6" s="21"/>
      <c r="O6" s="21" t="s">
        <v>75</v>
      </c>
      <c r="P6" s="22">
        <v>52</v>
      </c>
    </row>
    <row r="7" spans="2:16" s="23" customFormat="1" ht="24" customHeight="1" x14ac:dyDescent="0.3">
      <c r="B7" s="19" t="s">
        <v>76</v>
      </c>
      <c r="C7" s="20" t="s">
        <v>273</v>
      </c>
      <c r="D7" s="21" t="s">
        <v>272</v>
      </c>
      <c r="E7" s="20" t="s">
        <v>270</v>
      </c>
      <c r="F7" s="21" t="s">
        <v>271</v>
      </c>
      <c r="G7" s="20" t="s">
        <v>269</v>
      </c>
      <c r="H7" s="21" t="s">
        <v>268</v>
      </c>
      <c r="I7" s="20">
        <v>144</v>
      </c>
      <c r="J7" s="21">
        <v>4</v>
      </c>
      <c r="K7" s="20" t="s">
        <v>190</v>
      </c>
      <c r="L7" s="21" t="s">
        <v>137</v>
      </c>
      <c r="M7" s="20">
        <v>216</v>
      </c>
      <c r="N7" s="21">
        <v>6</v>
      </c>
      <c r="O7" s="21" t="s">
        <v>183</v>
      </c>
      <c r="P7" s="22">
        <v>43</v>
      </c>
    </row>
    <row r="8" spans="2:16" s="28" customFormat="1" ht="20.25" customHeight="1" thickBot="1" x14ac:dyDescent="0.35">
      <c r="B8" s="24" t="s">
        <v>77</v>
      </c>
      <c r="C8" s="25">
        <v>2052</v>
      </c>
      <c r="D8" s="26">
        <v>57</v>
      </c>
      <c r="E8" s="25">
        <v>180</v>
      </c>
      <c r="F8" s="26">
        <v>5</v>
      </c>
      <c r="G8" s="25">
        <v>288</v>
      </c>
      <c r="H8" s="26">
        <v>8</v>
      </c>
      <c r="I8" s="25">
        <f>SUM(I7)</f>
        <v>144</v>
      </c>
      <c r="J8" s="26">
        <f>SUM(J7)</f>
        <v>4</v>
      </c>
      <c r="K8" s="25">
        <v>72</v>
      </c>
      <c r="L8" s="26">
        <v>2</v>
      </c>
      <c r="M8" s="25">
        <f>SUM(M7)</f>
        <v>216</v>
      </c>
      <c r="N8" s="26">
        <f>SUM(N7)</f>
        <v>6</v>
      </c>
      <c r="O8" s="26">
        <v>13</v>
      </c>
      <c r="P8" s="27">
        <f>SUM(P6:P7)</f>
        <v>95</v>
      </c>
    </row>
    <row r="17" spans="5:5" x14ac:dyDescent="0.3">
      <c r="E17" s="7" t="s">
        <v>151</v>
      </c>
    </row>
  </sheetData>
  <mergeCells count="10">
    <mergeCell ref="B1:P1"/>
    <mergeCell ref="B3:B4"/>
    <mergeCell ref="C3:D4"/>
    <mergeCell ref="E3:F4"/>
    <mergeCell ref="G3:H4"/>
    <mergeCell ref="I3:J4"/>
    <mergeCell ref="K3:L4"/>
    <mergeCell ref="M3:N4"/>
    <mergeCell ref="O3:O4"/>
    <mergeCell ref="P3:P4"/>
  </mergeCells>
  <pageMargins left="0.7" right="0.7" top="0.75" bottom="0.75" header="0.3" footer="0.3"/>
  <pageSetup paperSize="9" scale="5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X99"/>
  <sheetViews>
    <sheetView topLeftCell="A60" zoomScale="60" zoomScaleNormal="60" zoomScaleSheetLayoutView="69" workbookViewId="0">
      <selection activeCell="B1" sqref="B1:U83"/>
    </sheetView>
  </sheetViews>
  <sheetFormatPr defaultColWidth="9.140625" defaultRowHeight="15" x14ac:dyDescent="0.25"/>
  <cols>
    <col min="1" max="1" width="2.7109375" style="10" customWidth="1"/>
    <col min="2" max="2" width="15.28515625" style="4" customWidth="1"/>
    <col min="3" max="3" width="91.7109375" style="10" customWidth="1"/>
    <col min="4" max="4" width="28" style="10" customWidth="1"/>
    <col min="5" max="9" width="12.28515625" style="10" customWidth="1"/>
    <col min="10" max="10" width="12.28515625" style="4" customWidth="1"/>
    <col min="11" max="19" width="12.28515625" style="10" customWidth="1"/>
    <col min="20" max="20" width="9.5703125" style="10" customWidth="1"/>
    <col min="21" max="21" width="12.5703125" style="10" customWidth="1"/>
    <col min="22" max="22" width="12.5703125" style="3" customWidth="1"/>
    <col min="23" max="24" width="12.5703125" style="10" customWidth="1"/>
    <col min="25" max="16384" width="9.140625" style="10"/>
  </cols>
  <sheetData>
    <row r="1" spans="2:24" s="9" customFormat="1" ht="33" customHeight="1" thickBot="1" x14ac:dyDescent="0.3">
      <c r="B1" s="558" t="s">
        <v>302</v>
      </c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  <c r="N1" s="558"/>
      <c r="O1" s="558"/>
      <c r="P1" s="558"/>
      <c r="Q1" s="558"/>
      <c r="R1" s="558"/>
      <c r="S1" s="558"/>
      <c r="T1" s="559"/>
      <c r="U1" s="559"/>
      <c r="V1" s="8"/>
    </row>
    <row r="2" spans="2:24" s="11" customFormat="1" ht="15" customHeight="1" x14ac:dyDescent="0.25">
      <c r="B2" s="560" t="s">
        <v>78</v>
      </c>
      <c r="C2" s="560" t="s">
        <v>303</v>
      </c>
      <c r="D2" s="560" t="s">
        <v>79</v>
      </c>
      <c r="E2" s="563" t="s">
        <v>80</v>
      </c>
      <c r="F2" s="584" t="s">
        <v>205</v>
      </c>
      <c r="G2" s="566" t="s">
        <v>206</v>
      </c>
      <c r="H2" s="567"/>
      <c r="I2" s="566" t="s">
        <v>207</v>
      </c>
      <c r="J2" s="567"/>
      <c r="K2" s="567"/>
      <c r="L2" s="567"/>
      <c r="M2" s="567"/>
      <c r="N2" s="567"/>
      <c r="O2" s="587"/>
      <c r="P2" s="566" t="s">
        <v>218</v>
      </c>
      <c r="Q2" s="567"/>
      <c r="R2" s="567"/>
      <c r="S2" s="587"/>
      <c r="V2" s="29"/>
    </row>
    <row r="3" spans="2:24" s="11" customFormat="1" ht="15.75" customHeight="1" x14ac:dyDescent="0.25">
      <c r="B3" s="561"/>
      <c r="C3" s="561"/>
      <c r="D3" s="561"/>
      <c r="E3" s="564"/>
      <c r="F3" s="585"/>
      <c r="G3" s="568"/>
      <c r="H3" s="569"/>
      <c r="I3" s="568"/>
      <c r="J3" s="569"/>
      <c r="K3" s="569"/>
      <c r="L3" s="569"/>
      <c r="M3" s="569"/>
      <c r="N3" s="569"/>
      <c r="O3" s="588"/>
      <c r="P3" s="568"/>
      <c r="Q3" s="569"/>
      <c r="R3" s="569"/>
      <c r="S3" s="588"/>
      <c r="V3" s="29"/>
    </row>
    <row r="4" spans="2:24" s="11" customFormat="1" ht="33.75" customHeight="1" thickBot="1" x14ac:dyDescent="0.3">
      <c r="B4" s="561"/>
      <c r="C4" s="561"/>
      <c r="D4" s="561"/>
      <c r="E4" s="564"/>
      <c r="F4" s="585"/>
      <c r="G4" s="570"/>
      <c r="H4" s="571"/>
      <c r="I4" s="570"/>
      <c r="J4" s="571"/>
      <c r="K4" s="571"/>
      <c r="L4" s="571"/>
      <c r="M4" s="571"/>
      <c r="N4" s="571"/>
      <c r="O4" s="589"/>
      <c r="P4" s="570"/>
      <c r="Q4" s="571"/>
      <c r="R4" s="571"/>
      <c r="S4" s="589"/>
      <c r="V4" s="29"/>
    </row>
    <row r="5" spans="2:24" s="11" customFormat="1" ht="34.5" customHeight="1" thickBot="1" x14ac:dyDescent="0.3">
      <c r="B5" s="561"/>
      <c r="C5" s="561"/>
      <c r="D5" s="561"/>
      <c r="E5" s="564"/>
      <c r="F5" s="585"/>
      <c r="G5" s="572" t="s">
        <v>208</v>
      </c>
      <c r="H5" s="602" t="s">
        <v>209</v>
      </c>
      <c r="I5" s="572" t="s">
        <v>210</v>
      </c>
      <c r="J5" s="605" t="s">
        <v>211</v>
      </c>
      <c r="K5" s="572" t="s">
        <v>212</v>
      </c>
      <c r="L5" s="590" t="s">
        <v>213</v>
      </c>
      <c r="M5" s="591"/>
      <c r="N5" s="592"/>
      <c r="O5" s="584" t="s">
        <v>214</v>
      </c>
      <c r="P5" s="575" t="s">
        <v>81</v>
      </c>
      <c r="Q5" s="576"/>
      <c r="R5" s="575" t="s">
        <v>82</v>
      </c>
      <c r="S5" s="576"/>
      <c r="V5" s="29"/>
    </row>
    <row r="6" spans="2:24" s="11" customFormat="1" ht="47.25" customHeight="1" thickBot="1" x14ac:dyDescent="0.3">
      <c r="B6" s="561"/>
      <c r="C6" s="561"/>
      <c r="D6" s="561"/>
      <c r="E6" s="564"/>
      <c r="F6" s="585"/>
      <c r="G6" s="573"/>
      <c r="H6" s="603"/>
      <c r="I6" s="573"/>
      <c r="J6" s="605"/>
      <c r="K6" s="573"/>
      <c r="L6" s="596" t="s">
        <v>215</v>
      </c>
      <c r="M6" s="593" t="s">
        <v>216</v>
      </c>
      <c r="N6" s="596" t="s">
        <v>217</v>
      </c>
      <c r="O6" s="585"/>
      <c r="P6" s="346" t="s">
        <v>83</v>
      </c>
      <c r="Q6" s="344" t="s">
        <v>84</v>
      </c>
      <c r="R6" s="346" t="s">
        <v>85</v>
      </c>
      <c r="S6" s="345" t="s">
        <v>86</v>
      </c>
      <c r="V6" s="29"/>
    </row>
    <row r="7" spans="2:24" s="11" customFormat="1" ht="84.75" customHeight="1" x14ac:dyDescent="0.25">
      <c r="B7" s="561"/>
      <c r="C7" s="561"/>
      <c r="D7" s="561"/>
      <c r="E7" s="564"/>
      <c r="F7" s="585"/>
      <c r="G7" s="573"/>
      <c r="H7" s="603"/>
      <c r="I7" s="573"/>
      <c r="J7" s="605"/>
      <c r="K7" s="573"/>
      <c r="L7" s="597"/>
      <c r="M7" s="594"/>
      <c r="N7" s="597"/>
      <c r="O7" s="585"/>
      <c r="P7" s="580" t="s">
        <v>260</v>
      </c>
      <c r="Q7" s="577" t="s">
        <v>261</v>
      </c>
      <c r="R7" s="580" t="s">
        <v>262</v>
      </c>
      <c r="S7" s="577" t="s">
        <v>263</v>
      </c>
      <c r="V7" s="29"/>
    </row>
    <row r="8" spans="2:24" s="11" customFormat="1" ht="50.25" customHeight="1" x14ac:dyDescent="0.25">
      <c r="B8" s="561"/>
      <c r="C8" s="561"/>
      <c r="D8" s="561"/>
      <c r="E8" s="564"/>
      <c r="F8" s="585"/>
      <c r="G8" s="573"/>
      <c r="H8" s="603"/>
      <c r="I8" s="573"/>
      <c r="J8" s="605"/>
      <c r="K8" s="573"/>
      <c r="L8" s="597"/>
      <c r="M8" s="594"/>
      <c r="N8" s="597"/>
      <c r="O8" s="585"/>
      <c r="P8" s="581"/>
      <c r="Q8" s="578"/>
      <c r="R8" s="581"/>
      <c r="S8" s="578"/>
      <c r="V8" s="29"/>
    </row>
    <row r="9" spans="2:24" s="11" customFormat="1" ht="63" customHeight="1" thickBot="1" x14ac:dyDescent="0.3">
      <c r="B9" s="562"/>
      <c r="C9" s="562"/>
      <c r="D9" s="562"/>
      <c r="E9" s="565"/>
      <c r="F9" s="586"/>
      <c r="G9" s="574"/>
      <c r="H9" s="604"/>
      <c r="I9" s="574"/>
      <c r="J9" s="606"/>
      <c r="K9" s="574"/>
      <c r="L9" s="598"/>
      <c r="M9" s="595"/>
      <c r="N9" s="598"/>
      <c r="O9" s="586"/>
      <c r="P9" s="582"/>
      <c r="Q9" s="579"/>
      <c r="R9" s="582"/>
      <c r="S9" s="579"/>
      <c r="V9" s="29"/>
    </row>
    <row r="10" spans="2:24" s="57" customFormat="1" ht="22.5" customHeight="1" thickBot="1" x14ac:dyDescent="0.3">
      <c r="B10" s="245" t="s">
        <v>94</v>
      </c>
      <c r="C10" s="246" t="s">
        <v>95</v>
      </c>
      <c r="D10" s="237" t="s">
        <v>243</v>
      </c>
      <c r="E10" s="240">
        <f>SUM(E11:E17)</f>
        <v>486</v>
      </c>
      <c r="F10" s="244"/>
      <c r="G10" s="238">
        <f>SUM(G11:G16)</f>
        <v>0</v>
      </c>
      <c r="H10" s="239">
        <f>SUM(H11:H16)</f>
        <v>0</v>
      </c>
      <c r="I10" s="238">
        <f>SUM(I11:I16)</f>
        <v>0</v>
      </c>
      <c r="J10" s="244">
        <f>SUM(J11:J17)</f>
        <v>72</v>
      </c>
      <c r="K10" s="242">
        <f>SUM(K11:K17)</f>
        <v>414</v>
      </c>
      <c r="L10" s="242">
        <f>SUM(L11:L17)</f>
        <v>126</v>
      </c>
      <c r="M10" s="242">
        <f>SUM(M11:M17)</f>
        <v>134</v>
      </c>
      <c r="N10" s="243">
        <f>SUM(N11:N17)</f>
        <v>280</v>
      </c>
      <c r="O10" s="244">
        <f t="shared" ref="O10:S10" si="0">SUM(O11:O16)</f>
        <v>0</v>
      </c>
      <c r="P10" s="238">
        <f>SUM(P11:P18)</f>
        <v>116</v>
      </c>
      <c r="Q10" s="241">
        <f t="shared" si="0"/>
        <v>88</v>
      </c>
      <c r="R10" s="238">
        <f t="shared" si="0"/>
        <v>84</v>
      </c>
      <c r="S10" s="241">
        <f t="shared" si="0"/>
        <v>126</v>
      </c>
      <c r="T10" s="33"/>
      <c r="U10" s="33"/>
      <c r="V10" s="33"/>
      <c r="W10" s="33"/>
    </row>
    <row r="11" spans="2:24" s="43" customFormat="1" ht="22.5" customHeight="1" x14ac:dyDescent="0.25">
      <c r="B11" s="58" t="s">
        <v>96</v>
      </c>
      <c r="C11" s="59" t="s">
        <v>97</v>
      </c>
      <c r="D11" s="417" t="s">
        <v>90</v>
      </c>
      <c r="E11" s="172">
        <f t="shared" ref="E11:E16" si="1">SUM(J11:K11)</f>
        <v>48</v>
      </c>
      <c r="F11" s="60"/>
      <c r="G11" s="61"/>
      <c r="H11" s="62"/>
      <c r="I11" s="61"/>
      <c r="J11" s="67">
        <v>8</v>
      </c>
      <c r="K11" s="65">
        <f>SUM(P11:S11)</f>
        <v>40</v>
      </c>
      <c r="L11" s="65"/>
      <c r="M11" s="65">
        <v>30</v>
      </c>
      <c r="N11" s="66">
        <v>10</v>
      </c>
      <c r="O11" s="67"/>
      <c r="P11" s="68"/>
      <c r="Q11" s="102"/>
      <c r="R11" s="418">
        <v>40</v>
      </c>
      <c r="S11" s="64"/>
      <c r="T11" s="33"/>
      <c r="U11" s="49"/>
      <c r="V11" s="44"/>
      <c r="W11" s="44"/>
      <c r="X11" s="57"/>
    </row>
    <row r="12" spans="2:24" s="43" customFormat="1" ht="22.5" customHeight="1" x14ac:dyDescent="0.25">
      <c r="B12" s="34" t="s">
        <v>98</v>
      </c>
      <c r="C12" s="70" t="s">
        <v>88</v>
      </c>
      <c r="D12" s="123" t="s">
        <v>90</v>
      </c>
      <c r="E12" s="134">
        <f t="shared" si="1"/>
        <v>64</v>
      </c>
      <c r="F12" s="72"/>
      <c r="G12" s="73"/>
      <c r="H12" s="74"/>
      <c r="I12" s="73"/>
      <c r="J12" s="78">
        <v>8</v>
      </c>
      <c r="K12" s="47">
        <f>SUM(P12:S12)</f>
        <v>56</v>
      </c>
      <c r="L12" s="47"/>
      <c r="M12" s="47">
        <v>40</v>
      </c>
      <c r="N12" s="77">
        <v>16</v>
      </c>
      <c r="O12" s="78"/>
      <c r="P12" s="79">
        <v>56</v>
      </c>
      <c r="Q12" s="80"/>
      <c r="R12" s="73"/>
      <c r="S12" s="76"/>
      <c r="T12" s="33"/>
      <c r="U12" s="49"/>
      <c r="V12" s="44"/>
      <c r="W12" s="44"/>
      <c r="X12" s="57"/>
    </row>
    <row r="13" spans="2:24" s="43" customFormat="1" ht="22.5" customHeight="1" x14ac:dyDescent="0.25">
      <c r="B13" s="34" t="s">
        <v>99</v>
      </c>
      <c r="C13" s="81" t="s">
        <v>188</v>
      </c>
      <c r="D13" s="82" t="s">
        <v>241</v>
      </c>
      <c r="E13" s="134">
        <f t="shared" si="1"/>
        <v>126</v>
      </c>
      <c r="F13" s="72"/>
      <c r="G13" s="73"/>
      <c r="H13" s="74"/>
      <c r="I13" s="73"/>
      <c r="J13" s="78">
        <v>8</v>
      </c>
      <c r="K13" s="47">
        <f>SUM(P13:S13)</f>
        <v>118</v>
      </c>
      <c r="L13" s="47">
        <v>118</v>
      </c>
      <c r="M13" s="47"/>
      <c r="N13" s="77">
        <v>118</v>
      </c>
      <c r="O13" s="78"/>
      <c r="P13" s="73">
        <v>30</v>
      </c>
      <c r="Q13" s="83">
        <v>44</v>
      </c>
      <c r="R13" s="73">
        <v>22</v>
      </c>
      <c r="S13" s="421">
        <v>22</v>
      </c>
      <c r="T13" s="33"/>
      <c r="U13" s="49"/>
      <c r="V13" s="44"/>
      <c r="W13" s="44"/>
      <c r="X13" s="57"/>
    </row>
    <row r="14" spans="2:24" s="43" customFormat="1" ht="22.5" customHeight="1" x14ac:dyDescent="0.25">
      <c r="B14" s="34" t="s">
        <v>100</v>
      </c>
      <c r="C14" s="81" t="s">
        <v>91</v>
      </c>
      <c r="D14" s="82" t="s">
        <v>242</v>
      </c>
      <c r="E14" s="134">
        <f t="shared" si="1"/>
        <v>160</v>
      </c>
      <c r="F14" s="72"/>
      <c r="G14" s="73"/>
      <c r="H14" s="74"/>
      <c r="I14" s="73"/>
      <c r="J14" s="78">
        <v>42</v>
      </c>
      <c r="K14" s="47">
        <f>SUM(P14:S14)</f>
        <v>118</v>
      </c>
      <c r="L14" s="47"/>
      <c r="M14" s="47">
        <v>2</v>
      </c>
      <c r="N14" s="77">
        <v>116</v>
      </c>
      <c r="O14" s="78"/>
      <c r="P14" s="419">
        <v>30</v>
      </c>
      <c r="Q14" s="420">
        <v>44</v>
      </c>
      <c r="R14" s="419">
        <v>22</v>
      </c>
      <c r="S14" s="421">
        <v>22</v>
      </c>
      <c r="T14" s="33"/>
      <c r="U14" s="49"/>
      <c r="V14" s="44"/>
      <c r="W14" s="44"/>
      <c r="X14" s="57"/>
    </row>
    <row r="15" spans="2:24" s="43" customFormat="1" ht="22.5" customHeight="1" x14ac:dyDescent="0.25">
      <c r="B15" s="34" t="s">
        <v>101</v>
      </c>
      <c r="C15" s="81" t="s">
        <v>102</v>
      </c>
      <c r="D15" s="71" t="s">
        <v>90</v>
      </c>
      <c r="E15" s="134">
        <f t="shared" si="1"/>
        <v>42</v>
      </c>
      <c r="F15" s="72"/>
      <c r="G15" s="73"/>
      <c r="H15" s="74"/>
      <c r="I15" s="73"/>
      <c r="J15" s="78">
        <v>2</v>
      </c>
      <c r="K15" s="47">
        <f>SUM(P15:S15)</f>
        <v>40</v>
      </c>
      <c r="L15" s="47">
        <v>8</v>
      </c>
      <c r="M15" s="47">
        <v>32</v>
      </c>
      <c r="N15" s="77">
        <v>8</v>
      </c>
      <c r="O15" s="78"/>
      <c r="P15" s="73"/>
      <c r="Q15" s="76"/>
      <c r="R15" s="84"/>
      <c r="S15" s="85">
        <v>40</v>
      </c>
      <c r="T15" s="33"/>
      <c r="U15" s="49"/>
      <c r="V15" s="44"/>
      <c r="W15" s="44"/>
      <c r="X15" s="57"/>
    </row>
    <row r="16" spans="2:24" s="32" customFormat="1" ht="22.5" customHeight="1" x14ac:dyDescent="0.25">
      <c r="B16" s="34" t="s">
        <v>103</v>
      </c>
      <c r="C16" s="81" t="s">
        <v>280</v>
      </c>
      <c r="D16" s="35" t="s">
        <v>90</v>
      </c>
      <c r="E16" s="347">
        <f t="shared" si="1"/>
        <v>46</v>
      </c>
      <c r="F16" s="36"/>
      <c r="G16" s="37"/>
      <c r="H16" s="38"/>
      <c r="I16" s="37"/>
      <c r="J16" s="42">
        <v>4</v>
      </c>
      <c r="K16" s="40">
        <f>SUM(P16:S17)</f>
        <v>42</v>
      </c>
      <c r="L16" s="40"/>
      <c r="M16" s="40">
        <v>30</v>
      </c>
      <c r="N16" s="41">
        <v>12</v>
      </c>
      <c r="O16" s="42"/>
      <c r="P16" s="84"/>
      <c r="Q16" s="76"/>
      <c r="R16" s="73"/>
      <c r="S16" s="85">
        <v>42</v>
      </c>
      <c r="T16" s="33"/>
      <c r="U16" s="86"/>
      <c r="V16" s="33"/>
      <c r="W16" s="86"/>
      <c r="X16" s="86"/>
    </row>
    <row r="17" spans="2:24" s="32" customFormat="1" ht="22.5" hidden="1" customHeight="1" x14ac:dyDescent="0.25">
      <c r="B17" s="87"/>
      <c r="C17" s="324"/>
      <c r="D17" s="325"/>
      <c r="E17" s="120"/>
      <c r="F17" s="90"/>
      <c r="G17" s="91"/>
      <c r="H17" s="92"/>
      <c r="I17" s="91"/>
      <c r="J17" s="96"/>
      <c r="K17" s="94"/>
      <c r="L17" s="94"/>
      <c r="M17" s="94"/>
      <c r="N17" s="95"/>
      <c r="O17" s="96"/>
      <c r="P17" s="146"/>
      <c r="Q17" s="150"/>
      <c r="R17" s="149"/>
      <c r="S17" s="150"/>
      <c r="T17" s="33"/>
      <c r="U17" s="86"/>
      <c r="V17" s="33"/>
      <c r="W17" s="86"/>
      <c r="X17" s="86"/>
    </row>
    <row r="18" spans="2:24" s="43" customFormat="1" ht="22.5" customHeight="1" thickBot="1" x14ac:dyDescent="0.3">
      <c r="B18" s="87"/>
      <c r="C18" s="366" t="s">
        <v>93</v>
      </c>
      <c r="D18" s="89"/>
      <c r="E18" s="120"/>
      <c r="F18" s="90"/>
      <c r="G18" s="91"/>
      <c r="H18" s="92"/>
      <c r="I18" s="91"/>
      <c r="J18" s="96"/>
      <c r="K18" s="94"/>
      <c r="L18" s="94"/>
      <c r="M18" s="94"/>
      <c r="N18" s="95"/>
      <c r="O18" s="96"/>
      <c r="P18" s="51"/>
      <c r="Q18" s="53"/>
      <c r="R18" s="91"/>
      <c r="S18" s="93"/>
      <c r="T18" s="33"/>
      <c r="U18" s="57"/>
      <c r="V18" s="44"/>
      <c r="W18" s="57"/>
      <c r="X18" s="57"/>
    </row>
    <row r="19" spans="2:24" s="57" customFormat="1" ht="22.5" customHeight="1" thickBot="1" x14ac:dyDescent="0.3">
      <c r="B19" s="235" t="s">
        <v>104</v>
      </c>
      <c r="C19" s="236" t="s">
        <v>105</v>
      </c>
      <c r="D19" s="237" t="s">
        <v>244</v>
      </c>
      <c r="E19" s="240">
        <f>SUM(E20:E21)</f>
        <v>124</v>
      </c>
      <c r="F19" s="247"/>
      <c r="G19" s="238">
        <f>SUM(G21:G21)</f>
        <v>0</v>
      </c>
      <c r="H19" s="239">
        <f>SUM(H21:H21)</f>
        <v>0</v>
      </c>
      <c r="I19" s="238">
        <f>SUM(I21:I22)</f>
        <v>0</v>
      </c>
      <c r="J19" s="244">
        <v>22</v>
      </c>
      <c r="K19" s="242">
        <f>SUM(K20:K21)</f>
        <v>102</v>
      </c>
      <c r="L19" s="242">
        <f>SUM(L20:L21)</f>
        <v>32</v>
      </c>
      <c r="M19" s="242">
        <f>SUM(M20:M21)</f>
        <v>70</v>
      </c>
      <c r="N19" s="243">
        <f>SUM(N20:N21)</f>
        <v>32</v>
      </c>
      <c r="O19" s="244">
        <f>SUM(O21:O21)</f>
        <v>0</v>
      </c>
      <c r="P19" s="238">
        <f>SUM(P20:P21)</f>
        <v>60</v>
      </c>
      <c r="Q19" s="241">
        <f>SUM(Q20:Q21)</f>
        <v>42</v>
      </c>
      <c r="R19" s="238">
        <f>SUM(R21:R21)</f>
        <v>0</v>
      </c>
      <c r="S19" s="241">
        <f>SUM(S21:S21)</f>
        <v>0</v>
      </c>
      <c r="T19" s="33"/>
      <c r="U19" s="33"/>
      <c r="V19" s="33"/>
    </row>
    <row r="20" spans="2:24" s="43" customFormat="1" ht="22.5" customHeight="1" x14ac:dyDescent="0.25">
      <c r="B20" s="58" t="s">
        <v>106</v>
      </c>
      <c r="C20" s="97" t="s">
        <v>89</v>
      </c>
      <c r="D20" s="331" t="s">
        <v>90</v>
      </c>
      <c r="E20" s="101">
        <f>SUM(G20:K20)</f>
        <v>72</v>
      </c>
      <c r="F20" s="98"/>
      <c r="G20" s="99"/>
      <c r="H20" s="100"/>
      <c r="I20" s="99"/>
      <c r="J20" s="105">
        <v>12</v>
      </c>
      <c r="K20" s="103">
        <f>SUM(P20:S20)</f>
        <v>60</v>
      </c>
      <c r="L20" s="103">
        <v>20</v>
      </c>
      <c r="M20" s="103">
        <v>40</v>
      </c>
      <c r="N20" s="104">
        <v>20</v>
      </c>
      <c r="O20" s="105"/>
      <c r="P20" s="422">
        <v>60</v>
      </c>
      <c r="Q20" s="102"/>
      <c r="R20" s="99"/>
      <c r="S20" s="102"/>
      <c r="T20" s="33"/>
      <c r="U20" s="44"/>
      <c r="V20" s="44"/>
      <c r="W20" s="57"/>
      <c r="X20" s="57"/>
    </row>
    <row r="21" spans="2:24" s="43" customFormat="1" ht="22.5" customHeight="1" x14ac:dyDescent="0.25">
      <c r="B21" s="58" t="s">
        <v>160</v>
      </c>
      <c r="C21" s="106" t="s">
        <v>189</v>
      </c>
      <c r="D21" s="107" t="s">
        <v>90</v>
      </c>
      <c r="E21" s="111">
        <f>SUM(G21:K21)</f>
        <v>52</v>
      </c>
      <c r="F21" s="108"/>
      <c r="G21" s="109"/>
      <c r="H21" s="110"/>
      <c r="I21" s="109"/>
      <c r="J21" s="115">
        <v>10</v>
      </c>
      <c r="K21" s="113">
        <f>SUM(P21:S21)</f>
        <v>42</v>
      </c>
      <c r="L21" s="113">
        <v>12</v>
      </c>
      <c r="M21" s="113">
        <v>30</v>
      </c>
      <c r="N21" s="114">
        <v>12</v>
      </c>
      <c r="O21" s="115"/>
      <c r="P21" s="190"/>
      <c r="Q21" s="423">
        <v>42</v>
      </c>
      <c r="R21" s="61"/>
      <c r="S21" s="112"/>
      <c r="T21" s="33"/>
      <c r="U21" s="44"/>
      <c r="V21" s="44"/>
      <c r="W21" s="57"/>
      <c r="X21" s="57"/>
    </row>
    <row r="22" spans="2:24" s="43" customFormat="1" ht="22.5" customHeight="1" thickBot="1" x14ac:dyDescent="0.3">
      <c r="B22" s="117"/>
      <c r="C22" s="366" t="s">
        <v>93</v>
      </c>
      <c r="D22" s="87"/>
      <c r="E22" s="120"/>
      <c r="F22" s="90"/>
      <c r="G22" s="118"/>
      <c r="H22" s="119"/>
      <c r="I22" s="118"/>
      <c r="J22" s="96"/>
      <c r="K22" s="94"/>
      <c r="L22" s="94"/>
      <c r="M22" s="94"/>
      <c r="N22" s="95"/>
      <c r="O22" s="96"/>
      <c r="P22" s="91"/>
      <c r="Q22" s="121"/>
      <c r="R22" s="91"/>
      <c r="S22" s="93"/>
      <c r="T22" s="33"/>
      <c r="U22" s="57"/>
      <c r="V22" s="44"/>
      <c r="W22" s="57"/>
      <c r="X22" s="57"/>
    </row>
    <row r="23" spans="2:24" s="44" customFormat="1" ht="22.5" customHeight="1" thickBot="1" x14ac:dyDescent="0.3">
      <c r="B23" s="235" t="s">
        <v>107</v>
      </c>
      <c r="C23" s="236" t="s">
        <v>108</v>
      </c>
      <c r="D23" s="237" t="s">
        <v>246</v>
      </c>
      <c r="E23" s="240">
        <f>SUM(E24:E36)</f>
        <v>700</v>
      </c>
      <c r="F23" s="247"/>
      <c r="G23" s="238">
        <f>SUM(G24:G36)</f>
        <v>12</v>
      </c>
      <c r="H23" s="239">
        <f>SUM(H24:H34)</f>
        <v>0</v>
      </c>
      <c r="I23" s="238">
        <f>SUM(I24:I34)</f>
        <v>0</v>
      </c>
      <c r="J23" s="337">
        <f>SUM(J24:J36)</f>
        <v>84</v>
      </c>
      <c r="K23" s="242">
        <f>SUM(K24:K36)</f>
        <v>604</v>
      </c>
      <c r="L23" s="242">
        <f>SUM(L24:L36)</f>
        <v>226</v>
      </c>
      <c r="M23" s="242">
        <f>SUM(M24:M36)</f>
        <v>330</v>
      </c>
      <c r="N23" s="243">
        <f>SUM(N24:N36)</f>
        <v>274</v>
      </c>
      <c r="O23" s="244">
        <f t="shared" ref="O23:S23" si="2">SUM(O24:O34)</f>
        <v>0</v>
      </c>
      <c r="P23" s="238">
        <f>SUM(P24:P34)</f>
        <v>172</v>
      </c>
      <c r="Q23" s="241">
        <f>SUM(Q24:Q36)</f>
        <v>325</v>
      </c>
      <c r="R23" s="238">
        <f>SUM(R24:R36)</f>
        <v>65</v>
      </c>
      <c r="S23" s="241">
        <f t="shared" si="2"/>
        <v>42</v>
      </c>
      <c r="T23" s="33"/>
      <c r="V23" s="33"/>
    </row>
    <row r="24" spans="2:24" s="43" customFormat="1" ht="22.5" customHeight="1" x14ac:dyDescent="0.25">
      <c r="B24" s="122" t="s">
        <v>109</v>
      </c>
      <c r="C24" s="106" t="s">
        <v>161</v>
      </c>
      <c r="D24" s="123" t="s">
        <v>87</v>
      </c>
      <c r="E24" s="172">
        <f>SUM(G24:K24)</f>
        <v>92</v>
      </c>
      <c r="F24" s="60"/>
      <c r="G24" s="124">
        <v>6</v>
      </c>
      <c r="H24" s="125"/>
      <c r="I24" s="387"/>
      <c r="J24" s="67">
        <v>14</v>
      </c>
      <c r="K24" s="65">
        <f t="shared" ref="K24:K34" si="3">SUM(P24:S24)</f>
        <v>72</v>
      </c>
      <c r="L24" s="65">
        <v>32</v>
      </c>
      <c r="M24" s="65">
        <v>40</v>
      </c>
      <c r="N24" s="126">
        <v>32</v>
      </c>
      <c r="O24" s="67"/>
      <c r="P24" s="128">
        <v>30</v>
      </c>
      <c r="Q24" s="129">
        <v>42</v>
      </c>
      <c r="R24" s="128"/>
      <c r="S24" s="183"/>
      <c r="T24" s="33"/>
      <c r="U24" s="130"/>
      <c r="V24" s="130"/>
      <c r="W24" s="130"/>
      <c r="X24" s="130"/>
    </row>
    <row r="25" spans="2:24" s="43" customFormat="1" ht="22.5" customHeight="1" x14ac:dyDescent="0.25">
      <c r="B25" s="131" t="s">
        <v>110</v>
      </c>
      <c r="C25" s="132" t="s">
        <v>164</v>
      </c>
      <c r="D25" s="607" t="s">
        <v>116</v>
      </c>
      <c r="E25" s="134">
        <f>SUM(G25:K25)</f>
        <v>84</v>
      </c>
      <c r="F25" s="72"/>
      <c r="G25" s="84"/>
      <c r="H25" s="133"/>
      <c r="I25" s="84"/>
      <c r="J25" s="78">
        <v>12</v>
      </c>
      <c r="K25" s="47">
        <f t="shared" si="3"/>
        <v>72</v>
      </c>
      <c r="L25" s="47">
        <v>30</v>
      </c>
      <c r="M25" s="47">
        <v>42</v>
      </c>
      <c r="N25" s="135">
        <v>30</v>
      </c>
      <c r="O25" s="78"/>
      <c r="P25" s="140">
        <v>28</v>
      </c>
      <c r="Q25" s="176">
        <v>44</v>
      </c>
      <c r="R25" s="140"/>
      <c r="S25" s="139"/>
      <c r="T25" s="33"/>
      <c r="U25" s="130"/>
      <c r="V25" s="130"/>
      <c r="W25" s="130"/>
      <c r="X25" s="130"/>
    </row>
    <row r="26" spans="2:24" s="43" customFormat="1" ht="22.5" customHeight="1" x14ac:dyDescent="0.25">
      <c r="B26" s="131" t="s">
        <v>111</v>
      </c>
      <c r="C26" s="132" t="s">
        <v>165</v>
      </c>
      <c r="D26" s="608"/>
      <c r="E26" s="134">
        <f>SUM(G26:K26)</f>
        <v>50</v>
      </c>
      <c r="F26" s="72"/>
      <c r="G26" s="84"/>
      <c r="H26" s="133"/>
      <c r="I26" s="84"/>
      <c r="J26" s="78">
        <v>7</v>
      </c>
      <c r="K26" s="47">
        <f t="shared" si="3"/>
        <v>43</v>
      </c>
      <c r="L26" s="47">
        <v>21</v>
      </c>
      <c r="M26" s="47">
        <v>22</v>
      </c>
      <c r="N26" s="135">
        <v>21</v>
      </c>
      <c r="O26" s="78"/>
      <c r="P26" s="140"/>
      <c r="Q26" s="142">
        <v>43</v>
      </c>
      <c r="R26" s="140"/>
      <c r="S26" s="139"/>
      <c r="T26" s="33"/>
      <c r="U26" s="130"/>
      <c r="V26" s="130"/>
      <c r="W26" s="130"/>
      <c r="X26" s="130"/>
    </row>
    <row r="27" spans="2:24" s="43" customFormat="1" ht="22.5" customHeight="1" x14ac:dyDescent="0.25">
      <c r="B27" s="131" t="s">
        <v>112</v>
      </c>
      <c r="C27" s="132" t="s">
        <v>166</v>
      </c>
      <c r="D27" s="82" t="s">
        <v>154</v>
      </c>
      <c r="E27" s="134">
        <f>SUM(G27:K27)</f>
        <v>106</v>
      </c>
      <c r="F27" s="72"/>
      <c r="G27" s="84">
        <v>6</v>
      </c>
      <c r="H27" s="133"/>
      <c r="I27" s="84"/>
      <c r="J27" s="78">
        <v>16</v>
      </c>
      <c r="K27" s="47">
        <f t="shared" si="3"/>
        <v>84</v>
      </c>
      <c r="L27" s="47">
        <v>40</v>
      </c>
      <c r="M27" s="47">
        <v>44</v>
      </c>
      <c r="N27" s="135">
        <v>40</v>
      </c>
      <c r="O27" s="78"/>
      <c r="P27" s="424">
        <v>84</v>
      </c>
      <c r="Q27" s="139"/>
      <c r="R27" s="140"/>
      <c r="S27" s="139"/>
      <c r="T27" s="33"/>
      <c r="U27" s="130"/>
      <c r="V27" s="130"/>
      <c r="W27" s="130"/>
      <c r="X27" s="130"/>
    </row>
    <row r="28" spans="2:24" s="43" customFormat="1" ht="22.5" customHeight="1" x14ac:dyDescent="0.25">
      <c r="B28" s="131" t="s">
        <v>113</v>
      </c>
      <c r="C28" s="132" t="s">
        <v>167</v>
      </c>
      <c r="D28" s="82" t="s">
        <v>90</v>
      </c>
      <c r="E28" s="134">
        <f>SUM(J28:K28)</f>
        <v>76</v>
      </c>
      <c r="F28" s="72"/>
      <c r="G28" s="84"/>
      <c r="H28" s="133"/>
      <c r="I28" s="84"/>
      <c r="J28" s="78">
        <v>11</v>
      </c>
      <c r="K28" s="47">
        <f t="shared" si="3"/>
        <v>65</v>
      </c>
      <c r="L28" s="47">
        <v>27</v>
      </c>
      <c r="M28" s="47">
        <v>38</v>
      </c>
      <c r="N28" s="135">
        <v>27</v>
      </c>
      <c r="O28" s="78"/>
      <c r="P28" s="140"/>
      <c r="Q28" s="139"/>
      <c r="R28" s="138">
        <v>65</v>
      </c>
      <c r="S28" s="139"/>
      <c r="T28" s="33"/>
      <c r="U28" s="130"/>
      <c r="V28" s="130"/>
      <c r="W28" s="130"/>
      <c r="X28" s="130"/>
    </row>
    <row r="29" spans="2:24" s="43" customFormat="1" ht="22.5" customHeight="1" x14ac:dyDescent="0.25">
      <c r="B29" s="131" t="s">
        <v>114</v>
      </c>
      <c r="C29" s="132" t="s">
        <v>163</v>
      </c>
      <c r="D29" s="82" t="s">
        <v>90</v>
      </c>
      <c r="E29" s="348">
        <f>SUM(J29:K29)</f>
        <v>32</v>
      </c>
      <c r="F29" s="143"/>
      <c r="G29" s="84"/>
      <c r="H29" s="133"/>
      <c r="I29" s="84"/>
      <c r="J29" s="338">
        <v>2</v>
      </c>
      <c r="K29" s="47">
        <f t="shared" si="3"/>
        <v>30</v>
      </c>
      <c r="L29" s="47">
        <v>18</v>
      </c>
      <c r="M29" s="47">
        <v>12</v>
      </c>
      <c r="N29" s="135">
        <v>18</v>
      </c>
      <c r="O29" s="78"/>
      <c r="P29" s="138">
        <v>30</v>
      </c>
      <c r="Q29" s="139"/>
      <c r="R29" s="313"/>
      <c r="S29" s="139"/>
      <c r="T29" s="33"/>
      <c r="U29" s="130"/>
      <c r="V29" s="130"/>
      <c r="W29" s="130"/>
      <c r="X29" s="130"/>
    </row>
    <row r="30" spans="2:24" s="43" customFormat="1" ht="20.45" customHeight="1" x14ac:dyDescent="0.25">
      <c r="B30" s="131" t="s">
        <v>115</v>
      </c>
      <c r="C30" s="144" t="s">
        <v>162</v>
      </c>
      <c r="D30" s="607" t="s">
        <v>126</v>
      </c>
      <c r="E30" s="148">
        <f>SUM(J30:K30)</f>
        <v>50</v>
      </c>
      <c r="F30" s="145"/>
      <c r="G30" s="146"/>
      <c r="H30" s="147"/>
      <c r="I30" s="146"/>
      <c r="J30" s="153">
        <v>8</v>
      </c>
      <c r="K30" s="151">
        <f t="shared" si="3"/>
        <v>42</v>
      </c>
      <c r="L30" s="151">
        <v>12</v>
      </c>
      <c r="M30" s="151">
        <v>30</v>
      </c>
      <c r="N30" s="152">
        <v>12</v>
      </c>
      <c r="O30" s="153"/>
      <c r="P30" s="154"/>
      <c r="Q30" s="414">
        <v>42</v>
      </c>
      <c r="R30" s="156"/>
      <c r="S30" s="155"/>
      <c r="T30" s="33"/>
      <c r="U30" s="130"/>
      <c r="V30" s="130"/>
      <c r="W30" s="130"/>
      <c r="X30" s="130"/>
    </row>
    <row r="31" spans="2:24" s="43" customFormat="1" ht="25.15" customHeight="1" x14ac:dyDescent="0.25">
      <c r="B31" s="131" t="s">
        <v>117</v>
      </c>
      <c r="C31" s="144" t="s">
        <v>201</v>
      </c>
      <c r="D31" s="609"/>
      <c r="E31" s="148">
        <f>SUM(J31:K31)</f>
        <v>48</v>
      </c>
      <c r="F31" s="145"/>
      <c r="G31" s="146"/>
      <c r="H31" s="147"/>
      <c r="I31" s="146"/>
      <c r="J31" s="153">
        <v>6</v>
      </c>
      <c r="K31" s="151">
        <f t="shared" si="3"/>
        <v>42</v>
      </c>
      <c r="L31" s="151">
        <v>12</v>
      </c>
      <c r="M31" s="151">
        <v>30</v>
      </c>
      <c r="N31" s="152">
        <v>12</v>
      </c>
      <c r="O31" s="153"/>
      <c r="P31" s="154"/>
      <c r="Q31" s="414">
        <v>42</v>
      </c>
      <c r="R31" s="156"/>
      <c r="S31" s="155"/>
      <c r="T31" s="33"/>
      <c r="U31" s="130"/>
      <c r="V31" s="130"/>
      <c r="W31" s="130"/>
      <c r="X31" s="130"/>
    </row>
    <row r="32" spans="2:24" s="43" customFormat="1" ht="51.6" customHeight="1" x14ac:dyDescent="0.25">
      <c r="B32" s="131" t="s">
        <v>159</v>
      </c>
      <c r="C32" s="132" t="s">
        <v>245</v>
      </c>
      <c r="D32" s="608"/>
      <c r="E32" s="134">
        <f>SUM(J32:K32)</f>
        <v>48</v>
      </c>
      <c r="F32" s="72"/>
      <c r="G32" s="84"/>
      <c r="H32" s="133"/>
      <c r="I32" s="329"/>
      <c r="J32" s="78">
        <v>4</v>
      </c>
      <c r="K32" s="47">
        <f t="shared" si="3"/>
        <v>44</v>
      </c>
      <c r="L32" s="47">
        <v>22</v>
      </c>
      <c r="M32" s="47">
        <v>22</v>
      </c>
      <c r="N32" s="135">
        <v>22</v>
      </c>
      <c r="O32" s="78"/>
      <c r="P32" s="140"/>
      <c r="Q32" s="142">
        <v>44</v>
      </c>
      <c r="R32" s="157"/>
      <c r="S32" s="139"/>
      <c r="T32" s="33"/>
      <c r="U32" s="130"/>
      <c r="V32" s="130"/>
      <c r="W32" s="130"/>
      <c r="X32" s="130"/>
    </row>
    <row r="33" spans="2:24" s="31" customFormat="1" ht="22.5" customHeight="1" x14ac:dyDescent="0.25">
      <c r="B33" s="131" t="s">
        <v>168</v>
      </c>
      <c r="C33" s="132" t="s">
        <v>169</v>
      </c>
      <c r="D33" s="82" t="s">
        <v>90</v>
      </c>
      <c r="E33" s="134">
        <f t="shared" ref="E33:E34" si="4">SUM(J33:K33)</f>
        <v>68</v>
      </c>
      <c r="F33" s="72"/>
      <c r="G33" s="73"/>
      <c r="H33" s="74"/>
      <c r="I33" s="73"/>
      <c r="J33" s="78"/>
      <c r="K33" s="47">
        <f t="shared" si="3"/>
        <v>68</v>
      </c>
      <c r="L33" s="47"/>
      <c r="M33" s="47">
        <v>20</v>
      </c>
      <c r="N33" s="135">
        <v>48</v>
      </c>
      <c r="O33" s="78"/>
      <c r="P33" s="140"/>
      <c r="Q33" s="142">
        <v>68</v>
      </c>
      <c r="R33" s="140"/>
      <c r="S33" s="139"/>
      <c r="T33" s="57"/>
      <c r="U33" s="130"/>
      <c r="V33" s="130"/>
      <c r="W33" s="130"/>
      <c r="X33" s="130"/>
    </row>
    <row r="34" spans="2:24" s="43" customFormat="1" ht="22.9" customHeight="1" x14ac:dyDescent="0.25">
      <c r="B34" s="158" t="s">
        <v>181</v>
      </c>
      <c r="C34" s="132" t="s">
        <v>281</v>
      </c>
      <c r="D34" s="123" t="s">
        <v>90</v>
      </c>
      <c r="E34" s="134">
        <f t="shared" si="4"/>
        <v>46</v>
      </c>
      <c r="F34" s="72"/>
      <c r="G34" s="73"/>
      <c r="H34" s="74"/>
      <c r="I34" s="73"/>
      <c r="J34" s="78">
        <v>4</v>
      </c>
      <c r="K34" s="47">
        <f t="shared" si="3"/>
        <v>42</v>
      </c>
      <c r="L34" s="47">
        <v>12</v>
      </c>
      <c r="M34" s="47">
        <v>30</v>
      </c>
      <c r="N34" s="135">
        <v>12</v>
      </c>
      <c r="O34" s="78"/>
      <c r="P34" s="140"/>
      <c r="Q34" s="137"/>
      <c r="R34" s="140"/>
      <c r="S34" s="142">
        <v>42</v>
      </c>
      <c r="T34" s="44"/>
      <c r="U34" s="130"/>
      <c r="V34" s="159"/>
      <c r="W34" s="130"/>
      <c r="X34" s="130"/>
    </row>
    <row r="35" spans="2:24" s="43" customFormat="1" ht="22.5" hidden="1" customHeight="1" x14ac:dyDescent="0.25">
      <c r="B35" s="158"/>
      <c r="C35" s="144"/>
      <c r="D35" s="82"/>
      <c r="E35" s="148"/>
      <c r="F35" s="145"/>
      <c r="G35" s="149"/>
      <c r="H35" s="160"/>
      <c r="I35" s="149"/>
      <c r="J35" s="153"/>
      <c r="K35" s="151"/>
      <c r="L35" s="151"/>
      <c r="M35" s="151"/>
      <c r="N35" s="152"/>
      <c r="O35" s="153"/>
      <c r="P35" s="154"/>
      <c r="Q35" s="162"/>
      <c r="R35" s="154"/>
      <c r="S35" s="155"/>
      <c r="T35" s="44"/>
      <c r="U35" s="130"/>
      <c r="V35" s="159"/>
      <c r="W35" s="130"/>
      <c r="X35" s="130"/>
    </row>
    <row r="36" spans="2:24" s="43" customFormat="1" ht="22.5" hidden="1" customHeight="1" thickBot="1" x14ac:dyDescent="0.3">
      <c r="B36" s="158"/>
      <c r="C36" s="144"/>
      <c r="D36" s="123"/>
      <c r="E36" s="148"/>
      <c r="F36" s="145"/>
      <c r="G36" s="149"/>
      <c r="H36" s="160"/>
      <c r="I36" s="149"/>
      <c r="J36" s="153"/>
      <c r="K36" s="151"/>
      <c r="L36" s="151"/>
      <c r="M36" s="151"/>
      <c r="N36" s="152"/>
      <c r="O36" s="153"/>
      <c r="P36" s="154"/>
      <c r="Q36" s="162"/>
      <c r="R36" s="154"/>
      <c r="S36" s="155"/>
      <c r="T36" s="44"/>
      <c r="U36" s="130"/>
      <c r="V36" s="159"/>
      <c r="W36" s="130"/>
      <c r="X36" s="130"/>
    </row>
    <row r="37" spans="2:24" s="43" customFormat="1" ht="22.5" customHeight="1" thickBot="1" x14ac:dyDescent="0.3">
      <c r="B37" s="163"/>
      <c r="C37" s="366" t="s">
        <v>93</v>
      </c>
      <c r="D37" s="164"/>
      <c r="E37" s="349"/>
      <c r="F37" s="165"/>
      <c r="G37" s="51">
        <f>SUM(G23)</f>
        <v>12</v>
      </c>
      <c r="H37" s="166"/>
      <c r="I37" s="388"/>
      <c r="J37" s="169"/>
      <c r="K37" s="167"/>
      <c r="L37" s="167"/>
      <c r="M37" s="167"/>
      <c r="N37" s="168"/>
      <c r="O37" s="169"/>
      <c r="P37" s="91">
        <v>6</v>
      </c>
      <c r="Q37" s="93">
        <v>6</v>
      </c>
      <c r="R37" s="91"/>
      <c r="S37" s="121"/>
      <c r="T37" s="57"/>
      <c r="U37" s="57"/>
      <c r="V37" s="44"/>
      <c r="W37" s="57"/>
      <c r="X37" s="57"/>
    </row>
    <row r="38" spans="2:24" s="57" customFormat="1" ht="22.5" customHeight="1" thickBot="1" x14ac:dyDescent="0.3">
      <c r="B38" s="350" t="s">
        <v>118</v>
      </c>
      <c r="C38" s="351" t="s">
        <v>119</v>
      </c>
      <c r="D38" s="332" t="s">
        <v>299</v>
      </c>
      <c r="E38" s="240">
        <f>SUM(E39,E68,)</f>
        <v>1426</v>
      </c>
      <c r="F38" s="240"/>
      <c r="G38" s="242">
        <f>SUM(G39)</f>
        <v>0</v>
      </c>
      <c r="H38" s="239">
        <f t="shared" ref="H38:O38" si="5">SUM(H39,)</f>
        <v>60</v>
      </c>
      <c r="I38" s="238">
        <f>SUM(I39,I68,)</f>
        <v>612</v>
      </c>
      <c r="J38" s="337">
        <f>SUM(J39)</f>
        <v>164</v>
      </c>
      <c r="K38" s="242">
        <f t="shared" si="5"/>
        <v>590</v>
      </c>
      <c r="L38" s="242">
        <f>SUM(L39)</f>
        <v>242</v>
      </c>
      <c r="M38" s="242">
        <f t="shared" si="5"/>
        <v>328</v>
      </c>
      <c r="N38" s="243">
        <f t="shared" si="5"/>
        <v>242</v>
      </c>
      <c r="O38" s="244">
        <f t="shared" si="5"/>
        <v>20</v>
      </c>
      <c r="P38" s="238">
        <f t="shared" ref="P38:R38" si="6">SUM(P39)</f>
        <v>87</v>
      </c>
      <c r="Q38" s="241">
        <f t="shared" si="6"/>
        <v>190</v>
      </c>
      <c r="R38" s="238">
        <f t="shared" si="6"/>
        <v>166</v>
      </c>
      <c r="S38" s="241">
        <v>147</v>
      </c>
      <c r="T38" s="33"/>
      <c r="V38" s="44"/>
    </row>
    <row r="39" spans="2:24" s="57" customFormat="1" ht="22.5" customHeight="1" thickBot="1" x14ac:dyDescent="0.3">
      <c r="B39" s="352" t="s">
        <v>120</v>
      </c>
      <c r="C39" s="353" t="s">
        <v>121</v>
      </c>
      <c r="D39" s="249" t="s">
        <v>300</v>
      </c>
      <c r="E39" s="250">
        <f>SUM(E40,E45,E51,E56,E62,)</f>
        <v>1282</v>
      </c>
      <c r="F39" s="250"/>
      <c r="G39" s="251">
        <f t="shared" ref="G39:S39" si="7">SUM(G40,G45,G51,G56,G62,)</f>
        <v>0</v>
      </c>
      <c r="H39" s="252">
        <f t="shared" si="7"/>
        <v>60</v>
      </c>
      <c r="I39" s="253">
        <f t="shared" si="7"/>
        <v>468</v>
      </c>
      <c r="J39" s="339">
        <f>SUM(J40,J45,J51,J56,J62,)</f>
        <v>164</v>
      </c>
      <c r="K39" s="251">
        <f>SUM(K40,K45,K51,K56,K62,)</f>
        <v>590</v>
      </c>
      <c r="L39" s="251">
        <f>SUM(L40,L45,L51,L56,L62,)</f>
        <v>242</v>
      </c>
      <c r="M39" s="251">
        <f t="shared" si="7"/>
        <v>328</v>
      </c>
      <c r="N39" s="255">
        <f t="shared" si="7"/>
        <v>242</v>
      </c>
      <c r="O39" s="256">
        <f t="shared" si="7"/>
        <v>20</v>
      </c>
      <c r="P39" s="253">
        <f t="shared" si="7"/>
        <v>87</v>
      </c>
      <c r="Q39" s="254">
        <f t="shared" si="7"/>
        <v>190</v>
      </c>
      <c r="R39" s="253">
        <f t="shared" si="7"/>
        <v>166</v>
      </c>
      <c r="S39" s="254">
        <f t="shared" si="7"/>
        <v>147</v>
      </c>
      <c r="V39" s="44"/>
    </row>
    <row r="40" spans="2:24" s="43" customFormat="1" ht="45.75" customHeight="1" thickBot="1" x14ac:dyDescent="0.3">
      <c r="B40" s="354" t="s">
        <v>122</v>
      </c>
      <c r="C40" s="355" t="s">
        <v>171</v>
      </c>
      <c r="D40" s="248" t="s">
        <v>247</v>
      </c>
      <c r="E40" s="240">
        <f>SUM(E41:E44)</f>
        <v>196</v>
      </c>
      <c r="F40" s="240"/>
      <c r="G40" s="242">
        <f>SUM(G41:G43)</f>
        <v>0</v>
      </c>
      <c r="H40" s="239">
        <f>SUM(H41)</f>
        <v>12</v>
      </c>
      <c r="I40" s="238">
        <f t="shared" ref="I40:S40" si="8">SUM(I41:I43)</f>
        <v>72</v>
      </c>
      <c r="J40" s="337">
        <v>28</v>
      </c>
      <c r="K40" s="242">
        <f t="shared" si="8"/>
        <v>84</v>
      </c>
      <c r="L40" s="328">
        <f>SUM(L41:L42)</f>
        <v>40</v>
      </c>
      <c r="M40" s="242">
        <f t="shared" si="8"/>
        <v>44</v>
      </c>
      <c r="N40" s="243">
        <f t="shared" si="8"/>
        <v>40</v>
      </c>
      <c r="O40" s="244">
        <f t="shared" si="8"/>
        <v>0</v>
      </c>
      <c r="P40" s="238">
        <f t="shared" si="8"/>
        <v>0</v>
      </c>
      <c r="Q40" s="185">
        <f>SUM(Q41)</f>
        <v>84</v>
      </c>
      <c r="R40" s="238">
        <f>SUM(R41)</f>
        <v>0</v>
      </c>
      <c r="S40" s="241">
        <f t="shared" si="8"/>
        <v>0</v>
      </c>
      <c r="T40" s="57"/>
      <c r="U40" s="57"/>
      <c r="V40" s="33"/>
      <c r="W40" s="33"/>
      <c r="X40" s="57"/>
    </row>
    <row r="41" spans="2:24" s="43" customFormat="1" ht="20.25" customHeight="1" x14ac:dyDescent="0.25">
      <c r="B41" s="171" t="s">
        <v>219</v>
      </c>
      <c r="C41" s="356" t="s">
        <v>172</v>
      </c>
      <c r="D41" s="610" t="s">
        <v>128</v>
      </c>
      <c r="E41" s="327">
        <v>112</v>
      </c>
      <c r="F41" s="327"/>
      <c r="G41" s="65"/>
      <c r="H41" s="599">
        <v>12</v>
      </c>
      <c r="I41" s="61"/>
      <c r="J41" s="425">
        <v>28</v>
      </c>
      <c r="K41" s="391">
        <f>SUM(P41:S41)</f>
        <v>84</v>
      </c>
      <c r="L41" s="389">
        <v>40</v>
      </c>
      <c r="M41" s="65">
        <v>44</v>
      </c>
      <c r="N41" s="66">
        <v>40</v>
      </c>
      <c r="O41" s="67"/>
      <c r="P41" s="128"/>
      <c r="Q41" s="415">
        <v>84</v>
      </c>
      <c r="R41" s="128"/>
      <c r="S41" s="183"/>
      <c r="T41" s="57"/>
      <c r="U41" s="130"/>
      <c r="V41" s="130"/>
      <c r="W41" s="130"/>
      <c r="X41" s="57"/>
    </row>
    <row r="42" spans="2:24" s="43" customFormat="1" ht="22.5" customHeight="1" x14ac:dyDescent="0.25">
      <c r="B42" s="173" t="s">
        <v>220</v>
      </c>
      <c r="C42" s="81" t="s">
        <v>123</v>
      </c>
      <c r="D42" s="611"/>
      <c r="E42" s="134">
        <v>36</v>
      </c>
      <c r="F42" s="134"/>
      <c r="G42" s="174"/>
      <c r="H42" s="600"/>
      <c r="I42" s="73">
        <v>36</v>
      </c>
      <c r="J42" s="78"/>
      <c r="K42" s="47"/>
      <c r="L42" s="47"/>
      <c r="M42" s="47"/>
      <c r="N42" s="77"/>
      <c r="O42" s="78"/>
      <c r="P42" s="175"/>
      <c r="Q42" s="176">
        <v>36</v>
      </c>
      <c r="R42" s="157"/>
      <c r="S42" s="137"/>
      <c r="T42" s="57"/>
      <c r="U42" s="159"/>
      <c r="V42" s="159"/>
      <c r="W42" s="159"/>
      <c r="X42" s="57"/>
    </row>
    <row r="43" spans="2:24" s="43" customFormat="1" ht="22.5" customHeight="1" x14ac:dyDescent="0.25">
      <c r="B43" s="173" t="s">
        <v>221</v>
      </c>
      <c r="C43" s="81" t="s">
        <v>282</v>
      </c>
      <c r="D43" s="612"/>
      <c r="E43" s="134">
        <v>36</v>
      </c>
      <c r="F43" s="134"/>
      <c r="G43" s="174"/>
      <c r="H43" s="601"/>
      <c r="I43" s="73">
        <v>36</v>
      </c>
      <c r="J43" s="78"/>
      <c r="K43" s="47"/>
      <c r="L43" s="47"/>
      <c r="M43" s="47"/>
      <c r="N43" s="77"/>
      <c r="O43" s="78"/>
      <c r="P43" s="177"/>
      <c r="Q43" s="176">
        <v>36</v>
      </c>
      <c r="R43" s="157"/>
      <c r="S43" s="139"/>
      <c r="T43" s="178"/>
      <c r="U43" s="159"/>
      <c r="V43" s="130"/>
      <c r="W43" s="130"/>
      <c r="X43" s="57"/>
    </row>
    <row r="44" spans="2:24" s="43" customFormat="1" ht="22.5" customHeight="1" thickBot="1" x14ac:dyDescent="0.3">
      <c r="B44" s="357"/>
      <c r="C44" s="358" t="s">
        <v>124</v>
      </c>
      <c r="D44" s="385" t="s">
        <v>238</v>
      </c>
      <c r="E44" s="148">
        <v>12</v>
      </c>
      <c r="F44" s="148"/>
      <c r="G44" s="180"/>
      <c r="H44" s="160">
        <v>12</v>
      </c>
      <c r="I44" s="149"/>
      <c r="J44" s="153"/>
      <c r="K44" s="151"/>
      <c r="L44" s="151"/>
      <c r="M44" s="151"/>
      <c r="N44" s="181"/>
      <c r="O44" s="153"/>
      <c r="P44" s="149"/>
      <c r="Q44" s="150"/>
      <c r="R44" s="91"/>
      <c r="S44" s="150"/>
      <c r="T44" s="57"/>
      <c r="U44" s="182"/>
      <c r="V44" s="182"/>
      <c r="W44" s="182"/>
      <c r="X44" s="57"/>
    </row>
    <row r="45" spans="2:24" s="43" customFormat="1" ht="58.5" customHeight="1" thickBot="1" x14ac:dyDescent="0.3">
      <c r="B45" s="350" t="s">
        <v>125</v>
      </c>
      <c r="C45" s="355" t="s">
        <v>173</v>
      </c>
      <c r="D45" s="248" t="s">
        <v>251</v>
      </c>
      <c r="E45" s="240">
        <f>SUM(E46:E50)</f>
        <v>320</v>
      </c>
      <c r="F45" s="240"/>
      <c r="G45" s="242">
        <f>SUM(G46:G49)</f>
        <v>0</v>
      </c>
      <c r="H45" s="239">
        <f>SUM(H46)</f>
        <v>12</v>
      </c>
      <c r="I45" s="238">
        <f>SUM(I46:I50)</f>
        <v>108</v>
      </c>
      <c r="J45" s="244">
        <f>SUM(J46:J47)</f>
        <v>50</v>
      </c>
      <c r="K45" s="242">
        <f t="shared" ref="K45:S45" si="9">SUM(K46:K49)</f>
        <v>150</v>
      </c>
      <c r="L45" s="242">
        <f>SUM(L46:L47)</f>
        <v>68</v>
      </c>
      <c r="M45" s="242">
        <f t="shared" si="9"/>
        <v>82</v>
      </c>
      <c r="N45" s="243">
        <f t="shared" si="9"/>
        <v>68</v>
      </c>
      <c r="O45" s="244">
        <f t="shared" si="9"/>
        <v>0</v>
      </c>
      <c r="P45" s="238">
        <f t="shared" si="9"/>
        <v>0</v>
      </c>
      <c r="Q45" s="241">
        <f t="shared" si="9"/>
        <v>84</v>
      </c>
      <c r="R45" s="170">
        <f>SUM(R46:R47)</f>
        <v>66</v>
      </c>
      <c r="S45" s="241">
        <f t="shared" si="9"/>
        <v>0</v>
      </c>
      <c r="T45" s="57"/>
      <c r="U45" s="130"/>
      <c r="V45" s="130"/>
      <c r="W45" s="130"/>
      <c r="X45" s="57"/>
    </row>
    <row r="46" spans="2:24" s="43" customFormat="1" ht="39.75" customHeight="1" x14ac:dyDescent="0.25">
      <c r="B46" s="359" t="s">
        <v>223</v>
      </c>
      <c r="C46" s="59" t="s">
        <v>174</v>
      </c>
      <c r="D46" s="330" t="s">
        <v>90</v>
      </c>
      <c r="E46" s="172">
        <f>SUM(J46:K46)</f>
        <v>108</v>
      </c>
      <c r="F46" s="172"/>
      <c r="G46" s="65"/>
      <c r="H46" s="599">
        <v>12</v>
      </c>
      <c r="I46" s="61"/>
      <c r="J46" s="67">
        <v>24</v>
      </c>
      <c r="K46" s="65">
        <f>SUM(P46:S46)</f>
        <v>84</v>
      </c>
      <c r="L46" s="65">
        <v>40</v>
      </c>
      <c r="M46" s="65">
        <v>44</v>
      </c>
      <c r="N46" s="66">
        <v>40</v>
      </c>
      <c r="O46" s="67"/>
      <c r="P46" s="127"/>
      <c r="Q46" s="415">
        <v>84</v>
      </c>
      <c r="R46" s="128"/>
      <c r="S46" s="183"/>
      <c r="T46" s="583"/>
      <c r="U46" s="130"/>
      <c r="V46" s="130"/>
      <c r="W46" s="130"/>
      <c r="X46" s="57"/>
    </row>
    <row r="47" spans="2:24" s="43" customFormat="1" ht="38.25" customHeight="1" x14ac:dyDescent="0.25">
      <c r="B47" s="360" t="s">
        <v>224</v>
      </c>
      <c r="C47" s="70" t="s">
        <v>225</v>
      </c>
      <c r="D47" s="614" t="s">
        <v>157</v>
      </c>
      <c r="E47" s="134">
        <f>SUM(J47:K47)</f>
        <v>92</v>
      </c>
      <c r="F47" s="134"/>
      <c r="G47" s="47"/>
      <c r="H47" s="600"/>
      <c r="I47" s="73"/>
      <c r="J47" s="78">
        <v>26</v>
      </c>
      <c r="K47" s="47">
        <f>SUM(P47:S47)</f>
        <v>66</v>
      </c>
      <c r="L47" s="47">
        <v>28</v>
      </c>
      <c r="M47" s="47">
        <v>38</v>
      </c>
      <c r="N47" s="77">
        <v>28</v>
      </c>
      <c r="O47" s="184"/>
      <c r="P47" s="136"/>
      <c r="Q47" s="139"/>
      <c r="R47" s="138">
        <v>66</v>
      </c>
      <c r="S47" s="139"/>
      <c r="T47" s="583"/>
      <c r="U47" s="159"/>
      <c r="V47" s="130"/>
      <c r="W47" s="130"/>
      <c r="X47" s="57"/>
    </row>
    <row r="48" spans="2:24" s="43" customFormat="1" ht="22.5" customHeight="1" x14ac:dyDescent="0.25">
      <c r="B48" s="360" t="s">
        <v>226</v>
      </c>
      <c r="C48" s="70" t="s">
        <v>123</v>
      </c>
      <c r="D48" s="611"/>
      <c r="E48" s="134">
        <v>36</v>
      </c>
      <c r="F48" s="134"/>
      <c r="G48" s="47"/>
      <c r="H48" s="600"/>
      <c r="I48" s="73">
        <v>36</v>
      </c>
      <c r="J48" s="78"/>
      <c r="K48" s="47"/>
      <c r="L48" s="47"/>
      <c r="M48" s="47"/>
      <c r="N48" s="77"/>
      <c r="O48" s="78"/>
      <c r="P48" s="177"/>
      <c r="Q48" s="137"/>
      <c r="R48" s="138">
        <v>36</v>
      </c>
      <c r="S48" s="139"/>
      <c r="T48" s="583"/>
      <c r="U48" s="159"/>
      <c r="V48" s="130"/>
      <c r="W48" s="130"/>
      <c r="X48" s="57"/>
    </row>
    <row r="49" spans="2:24" s="43" customFormat="1" ht="22.5" customHeight="1" x14ac:dyDescent="0.25">
      <c r="B49" s="360" t="s">
        <v>227</v>
      </c>
      <c r="C49" s="70" t="s">
        <v>282</v>
      </c>
      <c r="D49" s="612"/>
      <c r="E49" s="134">
        <v>72</v>
      </c>
      <c r="F49" s="134"/>
      <c r="G49" s="47"/>
      <c r="H49" s="601"/>
      <c r="I49" s="73">
        <v>72</v>
      </c>
      <c r="J49" s="78"/>
      <c r="K49" s="47"/>
      <c r="L49" s="47"/>
      <c r="M49" s="47"/>
      <c r="N49" s="77"/>
      <c r="O49" s="78"/>
      <c r="P49" s="177"/>
      <c r="Q49" s="137"/>
      <c r="R49" s="138">
        <v>72</v>
      </c>
      <c r="S49" s="139"/>
      <c r="T49" s="583"/>
      <c r="U49" s="182"/>
      <c r="V49" s="130"/>
      <c r="W49" s="182"/>
      <c r="X49" s="57"/>
    </row>
    <row r="50" spans="2:24" s="43" customFormat="1" ht="22.5" customHeight="1" thickBot="1" x14ac:dyDescent="0.3">
      <c r="B50" s="361"/>
      <c r="C50" s="362" t="s">
        <v>124</v>
      </c>
      <c r="D50" s="385" t="s">
        <v>238</v>
      </c>
      <c r="E50" s="120">
        <v>12</v>
      </c>
      <c r="F50" s="120"/>
      <c r="G50" s="94"/>
      <c r="H50" s="92">
        <v>12</v>
      </c>
      <c r="I50" s="91"/>
      <c r="J50" s="96"/>
      <c r="K50" s="94"/>
      <c r="L50" s="94"/>
      <c r="M50" s="94"/>
      <c r="N50" s="95"/>
      <c r="O50" s="96"/>
      <c r="P50" s="91"/>
      <c r="Q50" s="93"/>
      <c r="R50" s="91"/>
      <c r="S50" s="93"/>
      <c r="T50" s="86"/>
      <c r="U50" s="130"/>
      <c r="V50" s="130"/>
      <c r="W50" s="130"/>
      <c r="X50" s="57"/>
    </row>
    <row r="51" spans="2:24" s="32" customFormat="1" ht="35.25" customHeight="1" thickBot="1" x14ac:dyDescent="0.3">
      <c r="B51" s="350" t="s">
        <v>127</v>
      </c>
      <c r="C51" s="355" t="s">
        <v>170</v>
      </c>
      <c r="D51" s="248" t="s">
        <v>250</v>
      </c>
      <c r="E51" s="240">
        <f>SUM(E52:E55)</f>
        <v>184</v>
      </c>
      <c r="F51" s="240"/>
      <c r="G51" s="242">
        <f>SUM(G52:G54)</f>
        <v>0</v>
      </c>
      <c r="H51" s="239">
        <f>SUM(H52)</f>
        <v>6</v>
      </c>
      <c r="I51" s="238">
        <f>SUM(I52:I55)</f>
        <v>108</v>
      </c>
      <c r="J51" s="244">
        <f>SUM(J52)</f>
        <v>8</v>
      </c>
      <c r="K51" s="242">
        <f t="shared" ref="K51:Q51" si="10">SUM(K52:K54)</f>
        <v>62</v>
      </c>
      <c r="L51" s="242">
        <f>SUM(L52:L53)</f>
        <v>22</v>
      </c>
      <c r="M51" s="242">
        <f t="shared" si="10"/>
        <v>40</v>
      </c>
      <c r="N51" s="243">
        <f t="shared" si="10"/>
        <v>22</v>
      </c>
      <c r="O51" s="244">
        <f t="shared" si="10"/>
        <v>0</v>
      </c>
      <c r="P51" s="238">
        <f t="shared" si="10"/>
        <v>0</v>
      </c>
      <c r="Q51" s="241">
        <f t="shared" si="10"/>
        <v>22</v>
      </c>
      <c r="R51" s="170">
        <f>SUM(R52)</f>
        <v>40</v>
      </c>
      <c r="S51" s="241">
        <f>SUM(S52)</f>
        <v>0</v>
      </c>
      <c r="T51" s="57"/>
      <c r="U51" s="130"/>
      <c r="V51" s="130"/>
      <c r="W51" s="130"/>
      <c r="X51" s="86"/>
    </row>
    <row r="52" spans="2:24" s="43" customFormat="1" ht="33.6" customHeight="1" x14ac:dyDescent="0.25">
      <c r="B52" s="359" t="s">
        <v>228</v>
      </c>
      <c r="C52" s="59" t="s">
        <v>248</v>
      </c>
      <c r="D52" s="610" t="s">
        <v>155</v>
      </c>
      <c r="E52" s="172">
        <f>SUM(J52:K52)</f>
        <v>70</v>
      </c>
      <c r="F52" s="172"/>
      <c r="G52" s="65"/>
      <c r="H52" s="599">
        <v>6</v>
      </c>
      <c r="I52" s="61"/>
      <c r="J52" s="67">
        <v>8</v>
      </c>
      <c r="K52" s="65">
        <f>SUM(P52:S52)</f>
        <v>62</v>
      </c>
      <c r="L52" s="65">
        <v>22</v>
      </c>
      <c r="M52" s="65">
        <v>40</v>
      </c>
      <c r="N52" s="66">
        <v>22</v>
      </c>
      <c r="O52" s="67"/>
      <c r="P52" s="128"/>
      <c r="Q52" s="183">
        <v>22</v>
      </c>
      <c r="R52" s="426">
        <v>40</v>
      </c>
      <c r="S52" s="315"/>
      <c r="T52" s="583"/>
      <c r="U52" s="130"/>
      <c r="V52" s="130"/>
      <c r="W52" s="130"/>
      <c r="X52" s="57"/>
    </row>
    <row r="53" spans="2:24" s="43" customFormat="1" ht="22.5" customHeight="1" x14ac:dyDescent="0.25">
      <c r="B53" s="360" t="s">
        <v>229</v>
      </c>
      <c r="C53" s="70" t="s">
        <v>123</v>
      </c>
      <c r="D53" s="611"/>
      <c r="E53" s="134">
        <v>36</v>
      </c>
      <c r="F53" s="134"/>
      <c r="G53" s="47"/>
      <c r="H53" s="600"/>
      <c r="I53" s="73">
        <v>36</v>
      </c>
      <c r="J53" s="78"/>
      <c r="K53" s="47"/>
      <c r="L53" s="47"/>
      <c r="M53" s="47"/>
      <c r="N53" s="77"/>
      <c r="O53" s="78"/>
      <c r="P53" s="140"/>
      <c r="Q53" s="139"/>
      <c r="R53" s="138">
        <v>36</v>
      </c>
      <c r="S53" s="139"/>
      <c r="T53" s="583"/>
      <c r="U53" s="182"/>
      <c r="V53" s="130"/>
      <c r="W53" s="182"/>
      <c r="X53" s="57"/>
    </row>
    <row r="54" spans="2:24" s="43" customFormat="1" ht="22.5" customHeight="1" x14ac:dyDescent="0.25">
      <c r="B54" s="360" t="s">
        <v>230</v>
      </c>
      <c r="C54" s="70" t="s">
        <v>282</v>
      </c>
      <c r="D54" s="612"/>
      <c r="E54" s="134">
        <v>72</v>
      </c>
      <c r="F54" s="134"/>
      <c r="G54" s="47"/>
      <c r="H54" s="601"/>
      <c r="I54" s="73">
        <v>72</v>
      </c>
      <c r="J54" s="78"/>
      <c r="K54" s="47"/>
      <c r="L54" s="47"/>
      <c r="M54" s="47"/>
      <c r="N54" s="77"/>
      <c r="O54" s="78"/>
      <c r="P54" s="140"/>
      <c r="Q54" s="139"/>
      <c r="R54" s="138">
        <v>72</v>
      </c>
      <c r="S54" s="139"/>
      <c r="T54" s="583"/>
      <c r="U54" s="130"/>
      <c r="V54" s="130"/>
      <c r="W54" s="130"/>
      <c r="X54" s="57"/>
    </row>
    <row r="55" spans="2:24" s="32" customFormat="1" ht="22.5" customHeight="1" thickBot="1" x14ac:dyDescent="0.3">
      <c r="B55" s="361"/>
      <c r="C55" s="362" t="s">
        <v>124</v>
      </c>
      <c r="D55" s="385" t="s">
        <v>238</v>
      </c>
      <c r="E55" s="148">
        <v>6</v>
      </c>
      <c r="F55" s="148"/>
      <c r="G55" s="151"/>
      <c r="H55" s="160">
        <v>6</v>
      </c>
      <c r="I55" s="149"/>
      <c r="J55" s="153"/>
      <c r="K55" s="151"/>
      <c r="L55" s="151"/>
      <c r="M55" s="151"/>
      <c r="N55" s="181"/>
      <c r="O55" s="153"/>
      <c r="P55" s="149"/>
      <c r="Q55" s="150"/>
      <c r="R55" s="187"/>
      <c r="S55" s="188"/>
      <c r="T55" s="57"/>
      <c r="U55" s="130"/>
      <c r="V55" s="130"/>
      <c r="W55" s="130"/>
      <c r="X55" s="86"/>
    </row>
    <row r="56" spans="2:24" s="43" customFormat="1" ht="45" customHeight="1" thickBot="1" x14ac:dyDescent="0.3">
      <c r="B56" s="350" t="s">
        <v>129</v>
      </c>
      <c r="C56" s="355" t="s">
        <v>249</v>
      </c>
      <c r="D56" s="248" t="s">
        <v>247</v>
      </c>
      <c r="E56" s="240">
        <f>SUM(E57:E61)</f>
        <v>385</v>
      </c>
      <c r="F56" s="240"/>
      <c r="G56" s="242">
        <f>SUM(G57:G60)</f>
        <v>0</v>
      </c>
      <c r="H56" s="239">
        <f>SUM(H57)</f>
        <v>18</v>
      </c>
      <c r="I56" s="238">
        <f>SUM(I57:I60)</f>
        <v>108</v>
      </c>
      <c r="J56" s="337">
        <f>SUM(J57:J58)</f>
        <v>52</v>
      </c>
      <c r="K56" s="242">
        <f>SUM(K57:K61)</f>
        <v>207</v>
      </c>
      <c r="L56" s="242">
        <f>SUM(L57:L58)</f>
        <v>71</v>
      </c>
      <c r="M56" s="242">
        <f t="shared" ref="M56:P56" si="11">SUM(M57:M60)</f>
        <v>116</v>
      </c>
      <c r="N56" s="243">
        <f t="shared" si="11"/>
        <v>71</v>
      </c>
      <c r="O56" s="244">
        <f t="shared" si="11"/>
        <v>20</v>
      </c>
      <c r="P56" s="238">
        <f t="shared" si="11"/>
        <v>0</v>
      </c>
      <c r="Q56" s="241">
        <f>SUM(Q57:Q60)</f>
        <v>0</v>
      </c>
      <c r="R56" s="238">
        <f>SUM(R57:R60)</f>
        <v>60</v>
      </c>
      <c r="S56" s="185">
        <f>SUM(S57:S58)</f>
        <v>147</v>
      </c>
      <c r="T56" s="57"/>
      <c r="U56" s="130"/>
      <c r="V56" s="130"/>
      <c r="W56" s="130"/>
      <c r="X56" s="57"/>
    </row>
    <row r="57" spans="2:24" s="43" customFormat="1" ht="23.25" customHeight="1" x14ac:dyDescent="0.25">
      <c r="B57" s="171" t="s">
        <v>231</v>
      </c>
      <c r="C57" s="356" t="s">
        <v>252</v>
      </c>
      <c r="D57" s="613" t="s">
        <v>307</v>
      </c>
      <c r="E57" s="172">
        <f>SUM(J57:K57)</f>
        <v>126</v>
      </c>
      <c r="F57" s="172"/>
      <c r="G57" s="65"/>
      <c r="H57" s="599">
        <v>18</v>
      </c>
      <c r="I57" s="61"/>
      <c r="J57" s="67">
        <v>21</v>
      </c>
      <c r="K57" s="65">
        <f>SUM(P57:S57)</f>
        <v>105</v>
      </c>
      <c r="L57" s="66">
        <v>43</v>
      </c>
      <c r="M57" s="65">
        <v>62</v>
      </c>
      <c r="N57" s="66">
        <v>43</v>
      </c>
      <c r="O57" s="67"/>
      <c r="P57" s="61"/>
      <c r="Q57" s="189"/>
      <c r="R57" s="190">
        <v>40</v>
      </c>
      <c r="S57" s="415">
        <v>65</v>
      </c>
      <c r="T57" s="583"/>
      <c r="U57" s="130"/>
      <c r="V57" s="130"/>
      <c r="W57" s="130"/>
      <c r="X57" s="57"/>
    </row>
    <row r="58" spans="2:24" s="43" customFormat="1" ht="22.5" customHeight="1" x14ac:dyDescent="0.25">
      <c r="B58" s="171" t="s">
        <v>232</v>
      </c>
      <c r="C58" s="356" t="s">
        <v>253</v>
      </c>
      <c r="D58" s="609"/>
      <c r="E58" s="172">
        <f>SUM(J58:K58)</f>
        <v>133</v>
      </c>
      <c r="F58" s="172"/>
      <c r="G58" s="65"/>
      <c r="H58" s="600"/>
      <c r="I58" s="61"/>
      <c r="J58" s="67">
        <v>31</v>
      </c>
      <c r="K58" s="65">
        <f>SUM(P58:S58)</f>
        <v>102</v>
      </c>
      <c r="L58" s="66">
        <v>28</v>
      </c>
      <c r="M58" s="65">
        <v>54</v>
      </c>
      <c r="N58" s="66">
        <v>28</v>
      </c>
      <c r="O58" s="67">
        <v>20</v>
      </c>
      <c r="P58" s="61"/>
      <c r="Q58" s="189"/>
      <c r="R58" s="190">
        <v>20</v>
      </c>
      <c r="S58" s="415">
        <v>82</v>
      </c>
      <c r="T58" s="583"/>
      <c r="U58" s="182"/>
      <c r="V58" s="130"/>
      <c r="W58" s="130"/>
      <c r="X58" s="57"/>
    </row>
    <row r="59" spans="2:24" s="43" customFormat="1" ht="22.5" customHeight="1" x14ac:dyDescent="0.25">
      <c r="B59" s="173" t="s">
        <v>233</v>
      </c>
      <c r="C59" s="81" t="s">
        <v>123</v>
      </c>
      <c r="D59" s="609"/>
      <c r="E59" s="134">
        <v>36</v>
      </c>
      <c r="F59" s="134"/>
      <c r="G59" s="47"/>
      <c r="H59" s="600"/>
      <c r="I59" s="73">
        <v>36</v>
      </c>
      <c r="J59" s="78"/>
      <c r="K59" s="47"/>
      <c r="L59" s="47"/>
      <c r="M59" s="47"/>
      <c r="N59" s="77"/>
      <c r="O59" s="78"/>
      <c r="P59" s="73"/>
      <c r="Q59" s="76"/>
      <c r="R59" s="73"/>
      <c r="S59" s="142">
        <v>36</v>
      </c>
      <c r="T59" s="583"/>
      <c r="U59" s="130"/>
      <c r="V59" s="130"/>
      <c r="W59" s="130"/>
      <c r="X59" s="57"/>
    </row>
    <row r="60" spans="2:24" s="43" customFormat="1" ht="22.5" customHeight="1" x14ac:dyDescent="0.25">
      <c r="B60" s="173" t="s">
        <v>234</v>
      </c>
      <c r="C60" s="81" t="s">
        <v>282</v>
      </c>
      <c r="D60" s="608"/>
      <c r="E60" s="134">
        <v>72</v>
      </c>
      <c r="F60" s="134"/>
      <c r="G60" s="47"/>
      <c r="H60" s="601"/>
      <c r="I60" s="73">
        <v>72</v>
      </c>
      <c r="J60" s="78"/>
      <c r="K60" s="47"/>
      <c r="L60" s="47"/>
      <c r="M60" s="47"/>
      <c r="N60" s="77"/>
      <c r="O60" s="78"/>
      <c r="P60" s="73"/>
      <c r="Q60" s="76"/>
      <c r="R60" s="73"/>
      <c r="S60" s="142">
        <v>72</v>
      </c>
      <c r="T60" s="583"/>
      <c r="U60" s="130"/>
      <c r="V60" s="130"/>
      <c r="W60" s="130"/>
      <c r="X60" s="57"/>
    </row>
    <row r="61" spans="2:24" s="43" customFormat="1" ht="22.5" customHeight="1" thickBot="1" x14ac:dyDescent="0.3">
      <c r="B61" s="363"/>
      <c r="C61" s="358" t="s">
        <v>124</v>
      </c>
      <c r="D61" s="385" t="s">
        <v>238</v>
      </c>
      <c r="E61" s="192">
        <v>18</v>
      </c>
      <c r="F61" s="192"/>
      <c r="G61" s="193"/>
      <c r="H61" s="194">
        <v>18</v>
      </c>
      <c r="I61" s="196"/>
      <c r="J61" s="80"/>
      <c r="K61" s="193"/>
      <c r="L61" s="193"/>
      <c r="M61" s="193"/>
      <c r="N61" s="198"/>
      <c r="O61" s="80"/>
      <c r="P61" s="196"/>
      <c r="Q61" s="197"/>
      <c r="R61" s="196"/>
      <c r="S61" s="197"/>
      <c r="T61" s="57"/>
      <c r="U61" s="130"/>
      <c r="V61" s="159"/>
      <c r="W61" s="130"/>
      <c r="X61" s="57"/>
    </row>
    <row r="62" spans="2:24" s="32" customFormat="1" ht="45.75" customHeight="1" thickBot="1" x14ac:dyDescent="0.3">
      <c r="B62" s="350" t="s">
        <v>153</v>
      </c>
      <c r="C62" s="355" t="s">
        <v>180</v>
      </c>
      <c r="D62" s="248" t="s">
        <v>247</v>
      </c>
      <c r="E62" s="240">
        <f>SUM(E63:E66)</f>
        <v>197</v>
      </c>
      <c r="F62" s="240"/>
      <c r="G62" s="257">
        <f>SUM(G63:G66)</f>
        <v>0</v>
      </c>
      <c r="H62" s="258">
        <f>SUM(H63)</f>
        <v>12</v>
      </c>
      <c r="I62" s="260">
        <f t="shared" ref="I62:O62" si="12">SUM(I63:I67)</f>
        <v>72</v>
      </c>
      <c r="J62" s="263">
        <f>SUM(J63)</f>
        <v>26</v>
      </c>
      <c r="K62" s="257">
        <f t="shared" si="12"/>
        <v>87</v>
      </c>
      <c r="L62" s="257">
        <f>SUM(L63:L64)</f>
        <v>41</v>
      </c>
      <c r="M62" s="257">
        <f t="shared" si="12"/>
        <v>46</v>
      </c>
      <c r="N62" s="262">
        <f t="shared" si="12"/>
        <v>41</v>
      </c>
      <c r="O62" s="263">
        <f t="shared" si="12"/>
        <v>0</v>
      </c>
      <c r="P62" s="427">
        <f>SUM(P63)</f>
        <v>87</v>
      </c>
      <c r="Q62" s="261">
        <f>SUM(Q63)</f>
        <v>0</v>
      </c>
      <c r="R62" s="260">
        <f>SUM(R63:R66)</f>
        <v>0</v>
      </c>
      <c r="S62" s="261">
        <f>SUM(S63:S66)</f>
        <v>0</v>
      </c>
      <c r="T62" s="86"/>
      <c r="U62" s="86"/>
      <c r="V62" s="33"/>
      <c r="W62" s="44"/>
      <c r="X62" s="86"/>
    </row>
    <row r="63" spans="2:24" s="43" customFormat="1" ht="22.5" customHeight="1" x14ac:dyDescent="0.25">
      <c r="B63" s="200" t="s">
        <v>235</v>
      </c>
      <c r="C63" s="364" t="s">
        <v>254</v>
      </c>
      <c r="D63" s="613" t="s">
        <v>185</v>
      </c>
      <c r="E63" s="172">
        <f>SUM(J63:K63)</f>
        <v>113</v>
      </c>
      <c r="F63" s="172"/>
      <c r="G63" s="65"/>
      <c r="H63" s="599">
        <v>12</v>
      </c>
      <c r="I63" s="61"/>
      <c r="J63" s="67">
        <v>26</v>
      </c>
      <c r="K63" s="65">
        <f>SUM(P63:S63)</f>
        <v>87</v>
      </c>
      <c r="L63" s="65">
        <v>41</v>
      </c>
      <c r="M63" s="65">
        <v>46</v>
      </c>
      <c r="N63" s="66">
        <v>41</v>
      </c>
      <c r="O63" s="67"/>
      <c r="P63" s="428">
        <v>87</v>
      </c>
      <c r="Q63" s="315"/>
      <c r="R63" s="61"/>
      <c r="S63" s="64"/>
      <c r="T63" s="583"/>
      <c r="U63" s="57"/>
      <c r="V63" s="44"/>
      <c r="W63" s="44"/>
      <c r="X63" s="57"/>
    </row>
    <row r="64" spans="2:24" s="43" customFormat="1" ht="22.5" customHeight="1" x14ac:dyDescent="0.25">
      <c r="B64" s="173" t="s">
        <v>236</v>
      </c>
      <c r="C64" s="81" t="s">
        <v>123</v>
      </c>
      <c r="D64" s="609"/>
      <c r="E64" s="134">
        <v>36</v>
      </c>
      <c r="F64" s="134"/>
      <c r="G64" s="47"/>
      <c r="H64" s="600"/>
      <c r="I64" s="73">
        <v>36</v>
      </c>
      <c r="J64" s="78"/>
      <c r="K64" s="47"/>
      <c r="L64" s="47"/>
      <c r="M64" s="47"/>
      <c r="N64" s="77"/>
      <c r="O64" s="78"/>
      <c r="P64" s="326">
        <v>36</v>
      </c>
      <c r="Q64" s="139"/>
      <c r="R64" s="73"/>
      <c r="S64" s="76"/>
      <c r="T64" s="583"/>
      <c r="U64" s="57"/>
      <c r="V64" s="44"/>
      <c r="W64" s="33"/>
      <c r="X64" s="57"/>
    </row>
    <row r="65" spans="2:24" s="43" customFormat="1" ht="22.5" customHeight="1" x14ac:dyDescent="0.25">
      <c r="B65" s="173" t="s">
        <v>237</v>
      </c>
      <c r="C65" s="81" t="s">
        <v>283</v>
      </c>
      <c r="D65" s="608"/>
      <c r="E65" s="134">
        <v>36</v>
      </c>
      <c r="F65" s="134"/>
      <c r="G65" s="47"/>
      <c r="H65" s="601"/>
      <c r="I65" s="73">
        <v>36</v>
      </c>
      <c r="J65" s="78"/>
      <c r="K65" s="47"/>
      <c r="L65" s="47"/>
      <c r="M65" s="47"/>
      <c r="N65" s="77"/>
      <c r="O65" s="78"/>
      <c r="P65" s="326">
        <v>36</v>
      </c>
      <c r="Q65" s="139"/>
      <c r="R65" s="73"/>
      <c r="S65" s="76"/>
      <c r="T65" s="583"/>
      <c r="U65" s="57"/>
      <c r="V65" s="44"/>
      <c r="W65" s="33"/>
      <c r="X65" s="57"/>
    </row>
    <row r="66" spans="2:24" s="43" customFormat="1" ht="22.5" customHeight="1" x14ac:dyDescent="0.25">
      <c r="B66" s="365"/>
      <c r="C66" s="358" t="s">
        <v>124</v>
      </c>
      <c r="D66" s="385" t="s">
        <v>238</v>
      </c>
      <c r="E66" s="134">
        <v>12</v>
      </c>
      <c r="F66" s="134"/>
      <c r="G66" s="47"/>
      <c r="H66" s="74">
        <v>12</v>
      </c>
      <c r="I66" s="73"/>
      <c r="J66" s="78"/>
      <c r="K66" s="47"/>
      <c r="L66" s="47"/>
      <c r="M66" s="47"/>
      <c r="N66" s="77"/>
      <c r="O66" s="78"/>
      <c r="P66" s="73"/>
      <c r="Q66" s="64"/>
      <c r="R66" s="73"/>
      <c r="S66" s="76"/>
      <c r="T66" s="57"/>
      <c r="U66" s="57"/>
      <c r="V66" s="33"/>
      <c r="W66" s="33"/>
      <c r="X66" s="57"/>
    </row>
    <row r="67" spans="2:24" s="43" customFormat="1" ht="22.5" customHeight="1" thickBot="1" x14ac:dyDescent="0.3">
      <c r="B67" s="357"/>
      <c r="C67" s="366" t="s">
        <v>93</v>
      </c>
      <c r="D67" s="333"/>
      <c r="E67" s="134"/>
      <c r="F67" s="134"/>
      <c r="G67" s="47"/>
      <c r="H67" s="74"/>
      <c r="I67" s="73"/>
      <c r="J67" s="78"/>
      <c r="K67" s="47"/>
      <c r="L67" s="47"/>
      <c r="M67" s="47"/>
      <c r="N67" s="77"/>
      <c r="O67" s="78"/>
      <c r="P67" s="73"/>
      <c r="Q67" s="76"/>
      <c r="R67" s="73"/>
      <c r="S67" s="76"/>
      <c r="T67" s="57"/>
      <c r="U67" s="57"/>
      <c r="V67" s="33"/>
      <c r="W67" s="33"/>
      <c r="X67" s="57"/>
    </row>
    <row r="68" spans="2:24" s="43" customFormat="1" ht="42" customHeight="1" thickBot="1" x14ac:dyDescent="0.3">
      <c r="B68" s="367" t="s">
        <v>130</v>
      </c>
      <c r="C68" s="351" t="s">
        <v>284</v>
      </c>
      <c r="D68" s="368" t="s">
        <v>92</v>
      </c>
      <c r="E68" s="369">
        <v>144</v>
      </c>
      <c r="F68" s="369"/>
      <c r="G68" s="370"/>
      <c r="H68" s="371"/>
      <c r="I68" s="375">
        <v>144</v>
      </c>
      <c r="J68" s="374"/>
      <c r="K68" s="370"/>
      <c r="L68" s="390"/>
      <c r="M68" s="370"/>
      <c r="N68" s="373"/>
      <c r="O68" s="374"/>
      <c r="P68" s="375"/>
      <c r="Q68" s="372"/>
      <c r="R68" s="375"/>
      <c r="S68" s="376">
        <v>144</v>
      </c>
      <c r="T68" s="57"/>
      <c r="U68" s="57"/>
      <c r="V68" s="33"/>
      <c r="W68" s="33"/>
      <c r="X68" s="57"/>
    </row>
    <row r="69" spans="2:24" s="43" customFormat="1" ht="22.5" customHeight="1" x14ac:dyDescent="0.25">
      <c r="B69" s="201"/>
      <c r="C69" s="202" t="s">
        <v>198</v>
      </c>
      <c r="D69" s="203"/>
      <c r="E69" s="204"/>
      <c r="F69" s="204"/>
      <c r="G69" s="205">
        <f>SUM(G10,G19,G23,G38,)</f>
        <v>12</v>
      </c>
      <c r="H69" s="206">
        <f>SUM(H38)</f>
        <v>60</v>
      </c>
      <c r="I69" s="304"/>
      <c r="J69" s="209"/>
      <c r="K69" s="207"/>
      <c r="L69" s="207"/>
      <c r="M69" s="207"/>
      <c r="N69" s="208"/>
      <c r="O69" s="209"/>
      <c r="P69" s="304">
        <v>18</v>
      </c>
      <c r="Q69" s="305">
        <v>18</v>
      </c>
      <c r="R69" s="304">
        <v>18</v>
      </c>
      <c r="S69" s="305">
        <v>18</v>
      </c>
      <c r="T69" s="30"/>
      <c r="V69" s="31"/>
    </row>
    <row r="70" spans="2:24" s="32" customFormat="1" ht="22.5" customHeight="1" x14ac:dyDescent="0.25">
      <c r="B70" s="210"/>
      <c r="C70" s="211" t="s">
        <v>197</v>
      </c>
      <c r="D70" s="212"/>
      <c r="E70" s="213"/>
      <c r="F70" s="213"/>
      <c r="G70" s="40"/>
      <c r="H70" s="38"/>
      <c r="I70" s="37">
        <f>SUM(I68,I39,)</f>
        <v>612</v>
      </c>
      <c r="J70" s="392"/>
      <c r="K70" s="214"/>
      <c r="L70" s="214"/>
      <c r="M70" s="214"/>
      <c r="N70" s="215"/>
      <c r="O70" s="216"/>
      <c r="P70" s="37">
        <v>72</v>
      </c>
      <c r="Q70" s="39">
        <v>72</v>
      </c>
      <c r="R70" s="37">
        <v>216</v>
      </c>
      <c r="S70" s="306">
        <v>252</v>
      </c>
      <c r="T70" s="30"/>
      <c r="U70" s="43"/>
      <c r="V70" s="217"/>
    </row>
    <row r="71" spans="2:24" s="43" customFormat="1" ht="36.75" customHeight="1" thickBot="1" x14ac:dyDescent="0.3">
      <c r="B71" s="218"/>
      <c r="C71" s="219" t="s">
        <v>196</v>
      </c>
      <c r="D71" s="220"/>
      <c r="E71" s="221"/>
      <c r="F71" s="221"/>
      <c r="G71" s="54"/>
      <c r="H71" s="52"/>
      <c r="I71" s="51"/>
      <c r="J71" s="393">
        <f>SUM(J10,J19,J23,J38,)</f>
        <v>342</v>
      </c>
      <c r="K71" s="54"/>
      <c r="L71" s="54"/>
      <c r="M71" s="54"/>
      <c r="N71" s="55"/>
      <c r="O71" s="56"/>
      <c r="P71" s="187">
        <v>87</v>
      </c>
      <c r="Q71" s="311">
        <v>129</v>
      </c>
      <c r="R71" s="187">
        <v>63</v>
      </c>
      <c r="S71" s="311">
        <v>63</v>
      </c>
      <c r="T71" s="30"/>
      <c r="U71" s="48"/>
      <c r="V71" s="31"/>
    </row>
    <row r="72" spans="2:24" s="57" customFormat="1" ht="22.5" customHeight="1" x14ac:dyDescent="0.25">
      <c r="B72" s="524" t="s">
        <v>131</v>
      </c>
      <c r="C72" s="525"/>
      <c r="D72" s="264"/>
      <c r="E72" s="386">
        <f>SUM(E10,E19,E23,E38,)</f>
        <v>2736</v>
      </c>
      <c r="F72" s="265"/>
      <c r="G72" s="266">
        <f>SUM(G69)</f>
        <v>12</v>
      </c>
      <c r="H72" s="267">
        <f>SUM(H69)</f>
        <v>60</v>
      </c>
      <c r="I72" s="190">
        <f>SUM(I38)</f>
        <v>612</v>
      </c>
      <c r="J72" s="394">
        <f>SUM(J71)</f>
        <v>342</v>
      </c>
      <c r="K72" s="266">
        <f>SUM(K10,K19,K23,K38,)</f>
        <v>1710</v>
      </c>
      <c r="L72" s="266">
        <f>SUM(L10,L19,L23,L38,)</f>
        <v>626</v>
      </c>
      <c r="M72" s="266">
        <f>SUM(M10,M19,M23,M38,)</f>
        <v>862</v>
      </c>
      <c r="N72" s="268">
        <f>SUM(N10,N19,N23,N38,)</f>
        <v>828</v>
      </c>
      <c r="O72" s="269">
        <f>SUM(O38,O23,)</f>
        <v>20</v>
      </c>
      <c r="P72" s="190">
        <f>SUM(P10,P19,P23,P38)</f>
        <v>435</v>
      </c>
      <c r="Q72" s="189">
        <f>SUM(Q10,Q19,Q23,Q38,)</f>
        <v>645</v>
      </c>
      <c r="R72" s="190">
        <f>SUM(R10,R19,R23,R38,)</f>
        <v>315</v>
      </c>
      <c r="S72" s="189">
        <f>SUM(S10,S19,S23,S38,)</f>
        <v>315</v>
      </c>
      <c r="T72" s="44"/>
      <c r="U72" s="45"/>
      <c r="V72" s="44"/>
    </row>
    <row r="73" spans="2:24" s="57" customFormat="1" ht="22.5" customHeight="1" x14ac:dyDescent="0.25">
      <c r="B73" s="270" t="s">
        <v>132</v>
      </c>
      <c r="C73" s="271" t="s">
        <v>70</v>
      </c>
      <c r="D73" s="272"/>
      <c r="E73" s="134">
        <v>216</v>
      </c>
      <c r="F73" s="134">
        <v>216</v>
      </c>
      <c r="G73" s="174"/>
      <c r="H73" s="133"/>
      <c r="I73" s="84"/>
      <c r="J73" s="184"/>
      <c r="K73" s="174"/>
      <c r="L73" s="174"/>
      <c r="M73" s="174"/>
      <c r="N73" s="273"/>
      <c r="O73" s="184"/>
      <c r="P73" s="84"/>
      <c r="Q73" s="83"/>
      <c r="R73" s="84"/>
      <c r="S73" s="83">
        <v>216</v>
      </c>
      <c r="T73" s="44"/>
      <c r="V73" s="33"/>
    </row>
    <row r="74" spans="2:24" s="86" customFormat="1" ht="22.5" customHeight="1" thickBot="1" x14ac:dyDescent="0.3">
      <c r="B74" s="526" t="s">
        <v>133</v>
      </c>
      <c r="C74" s="527"/>
      <c r="D74" s="274" t="s">
        <v>306</v>
      </c>
      <c r="E74" s="275">
        <f>SUM(E72:E73)</f>
        <v>2952</v>
      </c>
      <c r="F74" s="275">
        <v>216</v>
      </c>
      <c r="G74" s="276">
        <f>SUM(G72:G73)</f>
        <v>12</v>
      </c>
      <c r="H74" s="277">
        <f t="shared" ref="H74:O74" si="13">SUM(H72)</f>
        <v>60</v>
      </c>
      <c r="I74" s="281">
        <f t="shared" si="13"/>
        <v>612</v>
      </c>
      <c r="J74" s="395">
        <f>SUM(J72)</f>
        <v>342</v>
      </c>
      <c r="K74" s="276">
        <f t="shared" si="13"/>
        <v>1710</v>
      </c>
      <c r="L74" s="276">
        <f>SUM(L72)</f>
        <v>626</v>
      </c>
      <c r="M74" s="276">
        <f t="shared" si="13"/>
        <v>862</v>
      </c>
      <c r="N74" s="279">
        <f t="shared" si="13"/>
        <v>828</v>
      </c>
      <c r="O74" s="280">
        <f t="shared" si="13"/>
        <v>20</v>
      </c>
      <c r="P74" s="281">
        <f>SUM(P69:P72)</f>
        <v>612</v>
      </c>
      <c r="Q74" s="278">
        <f>SUM(Q69:Q72)</f>
        <v>864</v>
      </c>
      <c r="R74" s="281">
        <f>SUM(R69:R72)</f>
        <v>612</v>
      </c>
      <c r="S74" s="278">
        <f>SUM(S69:S73)</f>
        <v>864</v>
      </c>
      <c r="T74" s="33">
        <f>SUM(P74:S74)</f>
        <v>2952</v>
      </c>
      <c r="U74" s="86" t="s">
        <v>77</v>
      </c>
      <c r="V74" s="33"/>
    </row>
    <row r="75" spans="2:24" s="32" customFormat="1" ht="22.5" customHeight="1" x14ac:dyDescent="0.25">
      <c r="B75" s="549" t="s">
        <v>286</v>
      </c>
      <c r="C75" s="550"/>
      <c r="D75" s="551"/>
      <c r="E75" s="534" t="s">
        <v>134</v>
      </c>
      <c r="F75" s="535"/>
      <c r="G75" s="528" t="s">
        <v>194</v>
      </c>
      <c r="H75" s="529"/>
      <c r="I75" s="529"/>
      <c r="J75" s="529"/>
      <c r="K75" s="529"/>
      <c r="L75" s="529"/>
      <c r="M75" s="529"/>
      <c r="N75" s="529"/>
      <c r="O75" s="530"/>
      <c r="P75" s="378">
        <f t="shared" ref="P75:S75" si="14">SUM(P71:P72)</f>
        <v>522</v>
      </c>
      <c r="Q75" s="377">
        <f t="shared" si="14"/>
        <v>774</v>
      </c>
      <c r="R75" s="378">
        <f t="shared" si="14"/>
        <v>378</v>
      </c>
      <c r="S75" s="377">
        <f t="shared" si="14"/>
        <v>378</v>
      </c>
      <c r="T75" s="222">
        <f>SUM(P75:S75)</f>
        <v>2052</v>
      </c>
      <c r="U75" s="223" t="s">
        <v>304</v>
      </c>
      <c r="V75" s="30"/>
      <c r="W75" s="43"/>
    </row>
    <row r="76" spans="2:24" s="32" customFormat="1" ht="22.5" customHeight="1" x14ac:dyDescent="0.25">
      <c r="B76" s="552"/>
      <c r="C76" s="553"/>
      <c r="D76" s="554"/>
      <c r="E76" s="536"/>
      <c r="F76" s="537"/>
      <c r="G76" s="531" t="s">
        <v>63</v>
      </c>
      <c r="H76" s="532"/>
      <c r="I76" s="532"/>
      <c r="J76" s="532"/>
      <c r="K76" s="532"/>
      <c r="L76" s="532"/>
      <c r="M76" s="532"/>
      <c r="N76" s="532"/>
      <c r="O76" s="533"/>
      <c r="P76" s="379">
        <v>36</v>
      </c>
      <c r="Q76" s="380">
        <v>36</v>
      </c>
      <c r="R76" s="379">
        <v>72</v>
      </c>
      <c r="S76" s="380">
        <v>36</v>
      </c>
      <c r="T76" s="225">
        <f>SUM(P76:S76)</f>
        <v>180</v>
      </c>
      <c r="U76" s="46" t="s">
        <v>176</v>
      </c>
      <c r="V76" s="30"/>
      <c r="W76" s="43"/>
    </row>
    <row r="77" spans="2:24" s="32" customFormat="1" ht="22.5" customHeight="1" x14ac:dyDescent="0.25">
      <c r="B77" s="552"/>
      <c r="C77" s="553"/>
      <c r="D77" s="554"/>
      <c r="E77" s="536"/>
      <c r="F77" s="537"/>
      <c r="G77" s="531" t="s">
        <v>66</v>
      </c>
      <c r="H77" s="532"/>
      <c r="I77" s="532"/>
      <c r="J77" s="532"/>
      <c r="K77" s="532"/>
      <c r="L77" s="532"/>
      <c r="M77" s="532"/>
      <c r="N77" s="532"/>
      <c r="O77" s="533"/>
      <c r="P77" s="379">
        <v>36</v>
      </c>
      <c r="Q77" s="380">
        <v>36</v>
      </c>
      <c r="R77" s="379">
        <v>144</v>
      </c>
      <c r="S77" s="380">
        <v>72</v>
      </c>
      <c r="T77" s="225">
        <f>SUM(P77:S77)</f>
        <v>288</v>
      </c>
      <c r="U77" s="46" t="s">
        <v>255</v>
      </c>
      <c r="V77" s="30"/>
      <c r="W77" s="43"/>
    </row>
    <row r="78" spans="2:24" s="43" customFormat="1" ht="22.5" customHeight="1" x14ac:dyDescent="0.25">
      <c r="B78" s="552"/>
      <c r="C78" s="553"/>
      <c r="D78" s="554"/>
      <c r="E78" s="536"/>
      <c r="F78" s="537"/>
      <c r="G78" s="540" t="s">
        <v>285</v>
      </c>
      <c r="H78" s="541"/>
      <c r="I78" s="541"/>
      <c r="J78" s="541"/>
      <c r="K78" s="541"/>
      <c r="L78" s="541"/>
      <c r="M78" s="541"/>
      <c r="N78" s="541"/>
      <c r="O78" s="542"/>
      <c r="P78" s="381"/>
      <c r="Q78" s="382"/>
      <c r="R78" s="381"/>
      <c r="S78" s="382">
        <v>144</v>
      </c>
      <c r="T78" s="226">
        <f>SUM(S78)</f>
        <v>144</v>
      </c>
      <c r="U78" s="46" t="s">
        <v>177</v>
      </c>
      <c r="V78" s="30"/>
    </row>
    <row r="79" spans="2:24" s="43" customFormat="1" ht="22.5" customHeight="1" x14ac:dyDescent="0.25">
      <c r="B79" s="552"/>
      <c r="C79" s="553"/>
      <c r="D79" s="554"/>
      <c r="E79" s="536"/>
      <c r="F79" s="537"/>
      <c r="G79" s="543" t="s">
        <v>135</v>
      </c>
      <c r="H79" s="544"/>
      <c r="I79" s="544"/>
      <c r="J79" s="544"/>
      <c r="K79" s="544"/>
      <c r="L79" s="544"/>
      <c r="M79" s="544"/>
      <c r="N79" s="544"/>
      <c r="O79" s="545"/>
      <c r="P79" s="379" t="s">
        <v>257</v>
      </c>
      <c r="Q79" s="380" t="s">
        <v>257</v>
      </c>
      <c r="R79" s="379" t="s">
        <v>259</v>
      </c>
      <c r="S79" s="380" t="s">
        <v>256</v>
      </c>
      <c r="T79" s="227">
        <v>72</v>
      </c>
      <c r="U79" s="34" t="s">
        <v>305</v>
      </c>
      <c r="V79" s="30"/>
    </row>
    <row r="80" spans="2:24" s="43" customFormat="1" ht="22.5" customHeight="1" x14ac:dyDescent="0.25">
      <c r="B80" s="552"/>
      <c r="C80" s="553"/>
      <c r="D80" s="554"/>
      <c r="E80" s="536"/>
      <c r="F80" s="537"/>
      <c r="G80" s="531" t="s">
        <v>136</v>
      </c>
      <c r="H80" s="532"/>
      <c r="I80" s="532"/>
      <c r="J80" s="532"/>
      <c r="K80" s="532"/>
      <c r="L80" s="532"/>
      <c r="M80" s="532"/>
      <c r="N80" s="532"/>
      <c r="O80" s="533"/>
      <c r="P80" s="379" t="s">
        <v>179</v>
      </c>
      <c r="Q80" s="380" t="s">
        <v>186</v>
      </c>
      <c r="R80" s="379" t="s">
        <v>258</v>
      </c>
      <c r="S80" s="380" t="s">
        <v>199</v>
      </c>
      <c r="T80" s="228"/>
      <c r="U80" s="58"/>
      <c r="V80" s="30"/>
    </row>
    <row r="81" spans="2:22" s="43" customFormat="1" ht="22.5" customHeight="1" x14ac:dyDescent="0.25">
      <c r="B81" s="552"/>
      <c r="C81" s="553"/>
      <c r="D81" s="554"/>
      <c r="E81" s="536"/>
      <c r="F81" s="537"/>
      <c r="G81" s="546" t="s">
        <v>184</v>
      </c>
      <c r="H81" s="547"/>
      <c r="I81" s="547"/>
      <c r="J81" s="547"/>
      <c r="K81" s="547"/>
      <c r="L81" s="547"/>
      <c r="M81" s="547"/>
      <c r="N81" s="547"/>
      <c r="O81" s="548"/>
      <c r="P81" s="381">
        <v>1</v>
      </c>
      <c r="Q81" s="382">
        <v>1</v>
      </c>
      <c r="R81" s="381">
        <v>1</v>
      </c>
      <c r="S81" s="382"/>
      <c r="T81" s="229"/>
      <c r="U81" s="230"/>
      <c r="V81" s="30"/>
    </row>
    <row r="82" spans="2:22" s="43" customFormat="1" ht="22.5" customHeight="1" thickBot="1" x14ac:dyDescent="0.3">
      <c r="B82" s="555"/>
      <c r="C82" s="556"/>
      <c r="D82" s="557"/>
      <c r="E82" s="538"/>
      <c r="F82" s="539"/>
      <c r="G82" s="521" t="s">
        <v>70</v>
      </c>
      <c r="H82" s="522"/>
      <c r="I82" s="522"/>
      <c r="J82" s="522"/>
      <c r="K82" s="522"/>
      <c r="L82" s="522"/>
      <c r="M82" s="522"/>
      <c r="N82" s="522"/>
      <c r="O82" s="523"/>
      <c r="P82" s="384"/>
      <c r="Q82" s="383"/>
      <c r="R82" s="384"/>
      <c r="S82" s="383">
        <v>216</v>
      </c>
      <c r="T82" s="231">
        <v>216</v>
      </c>
      <c r="U82" s="232" t="s">
        <v>156</v>
      </c>
      <c r="V82" s="30"/>
    </row>
    <row r="83" spans="2:22" s="43" customFormat="1" ht="22.5" customHeight="1" thickBot="1" x14ac:dyDescent="0.3">
      <c r="T83" s="233">
        <f>SUM(T75:T82)</f>
        <v>2952</v>
      </c>
      <c r="U83" s="234" t="s">
        <v>195</v>
      </c>
      <c r="V83" s="30"/>
    </row>
    <row r="84" spans="2:22" ht="16.5" customHeight="1" x14ac:dyDescent="0.25"/>
    <row r="85" spans="2:22" ht="16.5" customHeight="1" x14ac:dyDescent="0.25"/>
    <row r="86" spans="2:22" ht="16.5" customHeight="1" x14ac:dyDescent="0.25"/>
    <row r="87" spans="2:22" ht="16.5" customHeight="1" x14ac:dyDescent="0.25"/>
    <row r="88" spans="2:22" ht="16.5" customHeight="1" x14ac:dyDescent="0.25"/>
    <row r="89" spans="2:22" ht="16.5" customHeight="1" x14ac:dyDescent="0.25"/>
    <row r="99" s="10" customFormat="1" ht="15" customHeight="1" x14ac:dyDescent="0.25"/>
  </sheetData>
  <mergeCells count="53">
    <mergeCell ref="D25:D26"/>
    <mergeCell ref="D30:D32"/>
    <mergeCell ref="D41:D43"/>
    <mergeCell ref="T63:T65"/>
    <mergeCell ref="H46:H49"/>
    <mergeCell ref="T46:T49"/>
    <mergeCell ref="D52:D54"/>
    <mergeCell ref="H52:H54"/>
    <mergeCell ref="T52:T54"/>
    <mergeCell ref="D57:D60"/>
    <mergeCell ref="H57:H60"/>
    <mergeCell ref="D47:D49"/>
    <mergeCell ref="D63:D65"/>
    <mergeCell ref="H63:H65"/>
    <mergeCell ref="T57:T60"/>
    <mergeCell ref="I5:I9"/>
    <mergeCell ref="F2:F9"/>
    <mergeCell ref="I2:O4"/>
    <mergeCell ref="K5:K9"/>
    <mergeCell ref="L5:N5"/>
    <mergeCell ref="O5:O9"/>
    <mergeCell ref="M6:M9"/>
    <mergeCell ref="N6:N9"/>
    <mergeCell ref="H41:H43"/>
    <mergeCell ref="H5:H9"/>
    <mergeCell ref="J5:J9"/>
    <mergeCell ref="P2:S4"/>
    <mergeCell ref="L6:L9"/>
    <mergeCell ref="B1:U1"/>
    <mergeCell ref="B2:B9"/>
    <mergeCell ref="C2:C9"/>
    <mergeCell ref="D2:D9"/>
    <mergeCell ref="E2:E9"/>
    <mergeCell ref="G2:H4"/>
    <mergeCell ref="G5:G9"/>
    <mergeCell ref="P5:Q5"/>
    <mergeCell ref="R5:S5"/>
    <mergeCell ref="S7:S9"/>
    <mergeCell ref="P7:P9"/>
    <mergeCell ref="Q7:Q9"/>
    <mergeCell ref="R7:R9"/>
    <mergeCell ref="G82:O82"/>
    <mergeCell ref="B72:C72"/>
    <mergeCell ref="B74:C74"/>
    <mergeCell ref="G75:O75"/>
    <mergeCell ref="G76:O76"/>
    <mergeCell ref="G77:O77"/>
    <mergeCell ref="E75:F82"/>
    <mergeCell ref="G78:O78"/>
    <mergeCell ref="G79:O79"/>
    <mergeCell ref="G80:O80"/>
    <mergeCell ref="G81:O81"/>
    <mergeCell ref="B75:D82"/>
  </mergeCells>
  <pageMargins left="0.25" right="0.25" top="0.75" bottom="0.75" header="0.3" footer="0.3"/>
  <pageSetup paperSize="9" scale="39" fitToHeight="0" orientation="landscape" r:id="rId1"/>
  <ignoredErrors>
    <ignoredError sqref="E11:E12 E46:E47 E14:E15 E18:E21 E63 E59 S56 E28:E34 Q23:R23" formulaRange="1"/>
    <ignoredError sqref="E27 R45 I62" formula="1" formulaRange="1"/>
    <ignoredError sqref="H40 P19 H56 I38 Q39:R39 P10 K13 I51:I53 J62 K38 L38:L40 K45:K56 L42:L45 L48:L51 I55:I59 L53:L56 L59:L62 I61" formula="1"/>
    <ignoredError sqref="J7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35"/>
  <sheetViews>
    <sheetView topLeftCell="A14" zoomScale="71" zoomScaleNormal="71" workbookViewId="0">
      <selection sqref="A1:XFD34"/>
    </sheetView>
  </sheetViews>
  <sheetFormatPr defaultColWidth="9.140625" defaultRowHeight="18.75" x14ac:dyDescent="0.3"/>
  <cols>
    <col min="1" max="1" width="2" style="282" customWidth="1"/>
    <col min="2" max="2" width="11.5703125" style="282" customWidth="1"/>
    <col min="3" max="3" width="14.42578125" style="282" customWidth="1"/>
    <col min="4" max="4" width="107.42578125" style="282" customWidth="1"/>
    <col min="5" max="5" width="29.7109375" style="282" customWidth="1"/>
    <col min="6" max="16384" width="9.140625" style="282"/>
  </cols>
  <sheetData>
    <row r="1" spans="2:5" x14ac:dyDescent="0.3">
      <c r="B1" s="283" t="s">
        <v>138</v>
      </c>
    </row>
    <row r="2" spans="2:5" ht="19.5" thickBot="1" x14ac:dyDescent="0.35"/>
    <row r="3" spans="2:5" ht="36" customHeight="1" x14ac:dyDescent="0.3">
      <c r="B3" s="621" t="s">
        <v>139</v>
      </c>
      <c r="C3" s="623" t="s">
        <v>78</v>
      </c>
      <c r="D3" s="625" t="s">
        <v>140</v>
      </c>
      <c r="E3" s="627" t="s">
        <v>141</v>
      </c>
    </row>
    <row r="4" spans="2:5" ht="19.5" thickBot="1" x14ac:dyDescent="0.35">
      <c r="B4" s="622"/>
      <c r="C4" s="624"/>
      <c r="D4" s="626"/>
      <c r="E4" s="628"/>
    </row>
    <row r="5" spans="2:5" ht="23.25" customHeight="1" x14ac:dyDescent="0.3">
      <c r="B5" s="629">
        <v>2</v>
      </c>
      <c r="C5" s="436" t="s">
        <v>110</v>
      </c>
      <c r="D5" s="97" t="s">
        <v>164</v>
      </c>
      <c r="E5" s="632" t="s">
        <v>116</v>
      </c>
    </row>
    <row r="6" spans="2:5" ht="23.25" customHeight="1" thickBot="1" x14ac:dyDescent="0.35">
      <c r="B6" s="631"/>
      <c r="C6" s="438" t="s">
        <v>111</v>
      </c>
      <c r="D6" s="439" t="s">
        <v>165</v>
      </c>
      <c r="E6" s="634"/>
    </row>
    <row r="7" spans="2:5" ht="23.25" customHeight="1" x14ac:dyDescent="0.3">
      <c r="B7" s="629">
        <v>2</v>
      </c>
      <c r="C7" s="436" t="s">
        <v>115</v>
      </c>
      <c r="D7" s="437" t="s">
        <v>162</v>
      </c>
      <c r="E7" s="632" t="s">
        <v>126</v>
      </c>
    </row>
    <row r="8" spans="2:5" ht="23.25" customHeight="1" x14ac:dyDescent="0.3">
      <c r="B8" s="630"/>
      <c r="C8" s="131" t="s">
        <v>117</v>
      </c>
      <c r="D8" s="144" t="s">
        <v>201</v>
      </c>
      <c r="E8" s="633"/>
    </row>
    <row r="9" spans="2:5" ht="37.9" customHeight="1" thickBot="1" x14ac:dyDescent="0.35">
      <c r="B9" s="631"/>
      <c r="C9" s="438" t="s">
        <v>159</v>
      </c>
      <c r="D9" s="439" t="s">
        <v>245</v>
      </c>
      <c r="E9" s="634"/>
    </row>
    <row r="10" spans="2:5" ht="23.25" customHeight="1" x14ac:dyDescent="0.3">
      <c r="B10" s="629">
        <v>2</v>
      </c>
      <c r="C10" s="200" t="s">
        <v>219</v>
      </c>
      <c r="D10" s="431" t="s">
        <v>172</v>
      </c>
      <c r="E10" s="632" t="s">
        <v>128</v>
      </c>
    </row>
    <row r="11" spans="2:5" ht="23.25" customHeight="1" x14ac:dyDescent="0.3">
      <c r="B11" s="630"/>
      <c r="C11" s="173" t="s">
        <v>220</v>
      </c>
      <c r="D11" s="81" t="s">
        <v>123</v>
      </c>
      <c r="E11" s="633"/>
    </row>
    <row r="12" spans="2:5" ht="23.25" customHeight="1" thickBot="1" x14ac:dyDescent="0.35">
      <c r="B12" s="631"/>
      <c r="C12" s="429" t="s">
        <v>221</v>
      </c>
      <c r="D12" s="430" t="s">
        <v>283</v>
      </c>
      <c r="E12" s="634"/>
    </row>
    <row r="13" spans="2:5" ht="23.25" customHeight="1" x14ac:dyDescent="0.3">
      <c r="B13" s="615">
        <v>3</v>
      </c>
      <c r="C13" s="432" t="s">
        <v>224</v>
      </c>
      <c r="D13" s="433" t="s">
        <v>225</v>
      </c>
      <c r="E13" s="632" t="s">
        <v>157</v>
      </c>
    </row>
    <row r="14" spans="2:5" ht="23.25" customHeight="1" x14ac:dyDescent="0.3">
      <c r="B14" s="616"/>
      <c r="C14" s="360" t="s">
        <v>226</v>
      </c>
      <c r="D14" s="70" t="s">
        <v>123</v>
      </c>
      <c r="E14" s="633"/>
    </row>
    <row r="15" spans="2:5" ht="23.25" customHeight="1" thickBot="1" x14ac:dyDescent="0.35">
      <c r="B15" s="617"/>
      <c r="C15" s="434" t="s">
        <v>227</v>
      </c>
      <c r="D15" s="435" t="s">
        <v>283</v>
      </c>
      <c r="E15" s="634"/>
    </row>
    <row r="16" spans="2:5" ht="23.25" customHeight="1" x14ac:dyDescent="0.3">
      <c r="B16" s="629">
        <v>3</v>
      </c>
      <c r="C16" s="432" t="s">
        <v>228</v>
      </c>
      <c r="D16" s="433" t="s">
        <v>248</v>
      </c>
      <c r="E16" s="632" t="s">
        <v>155</v>
      </c>
    </row>
    <row r="17" spans="2:5" ht="23.25" customHeight="1" x14ac:dyDescent="0.3">
      <c r="B17" s="630"/>
      <c r="C17" s="360" t="s">
        <v>229</v>
      </c>
      <c r="D17" s="70" t="s">
        <v>123</v>
      </c>
      <c r="E17" s="633"/>
    </row>
    <row r="18" spans="2:5" ht="23.25" customHeight="1" thickBot="1" x14ac:dyDescent="0.35">
      <c r="B18" s="631"/>
      <c r="C18" s="434" t="s">
        <v>230</v>
      </c>
      <c r="D18" s="435" t="s">
        <v>283</v>
      </c>
      <c r="E18" s="634"/>
    </row>
    <row r="19" spans="2:5" ht="23.25" customHeight="1" x14ac:dyDescent="0.3">
      <c r="B19" s="629">
        <v>4</v>
      </c>
      <c r="C19" s="200" t="s">
        <v>231</v>
      </c>
      <c r="D19" s="431" t="s">
        <v>252</v>
      </c>
      <c r="E19" s="632" t="s">
        <v>178</v>
      </c>
    </row>
    <row r="20" spans="2:5" ht="23.25" customHeight="1" x14ac:dyDescent="0.3">
      <c r="B20" s="630"/>
      <c r="C20" s="171" t="s">
        <v>232</v>
      </c>
      <c r="D20" s="356" t="s">
        <v>253</v>
      </c>
      <c r="E20" s="633"/>
    </row>
    <row r="21" spans="2:5" ht="23.25" customHeight="1" x14ac:dyDescent="0.3">
      <c r="B21" s="630"/>
      <c r="C21" s="173" t="s">
        <v>233</v>
      </c>
      <c r="D21" s="81" t="s">
        <v>123</v>
      </c>
      <c r="E21" s="633"/>
    </row>
    <row r="22" spans="2:5" ht="23.25" customHeight="1" thickBot="1" x14ac:dyDescent="0.35">
      <c r="B22" s="631"/>
      <c r="C22" s="429" t="s">
        <v>234</v>
      </c>
      <c r="D22" s="430" t="s">
        <v>283</v>
      </c>
      <c r="E22" s="634"/>
    </row>
    <row r="23" spans="2:5" ht="23.25" customHeight="1" x14ac:dyDescent="0.3">
      <c r="B23" s="615">
        <v>1</v>
      </c>
      <c r="C23" s="200" t="s">
        <v>235</v>
      </c>
      <c r="D23" s="364" t="s">
        <v>254</v>
      </c>
      <c r="E23" s="618" t="s">
        <v>185</v>
      </c>
    </row>
    <row r="24" spans="2:5" ht="23.25" customHeight="1" x14ac:dyDescent="0.3">
      <c r="B24" s="616"/>
      <c r="C24" s="173" t="s">
        <v>236</v>
      </c>
      <c r="D24" s="81" t="s">
        <v>123</v>
      </c>
      <c r="E24" s="619"/>
    </row>
    <row r="25" spans="2:5" ht="23.25" customHeight="1" thickBot="1" x14ac:dyDescent="0.35">
      <c r="B25" s="617"/>
      <c r="C25" s="429" t="s">
        <v>237</v>
      </c>
      <c r="D25" s="430" t="s">
        <v>283</v>
      </c>
      <c r="E25" s="620"/>
    </row>
    <row r="26" spans="2:5" x14ac:dyDescent="0.3">
      <c r="B26" s="284"/>
      <c r="C26" s="43"/>
      <c r="D26" s="50"/>
      <c r="E26" s="284"/>
    </row>
    <row r="27" spans="2:5" x14ac:dyDescent="0.3">
      <c r="B27" s="7" t="s">
        <v>61</v>
      </c>
      <c r="C27" s="7"/>
      <c r="D27" s="7"/>
    </row>
    <row r="28" spans="2:5" x14ac:dyDescent="0.3">
      <c r="B28" s="7"/>
      <c r="C28" s="7"/>
      <c r="D28" s="7"/>
    </row>
    <row r="29" spans="2:5" x14ac:dyDescent="0.3">
      <c r="B29" s="285" t="s">
        <v>142</v>
      </c>
      <c r="C29" s="286"/>
      <c r="D29" s="7"/>
    </row>
    <row r="30" spans="2:5" x14ac:dyDescent="0.3">
      <c r="B30" s="285" t="s">
        <v>143</v>
      </c>
      <c r="C30" s="286"/>
      <c r="D30" s="7"/>
    </row>
    <row r="31" spans="2:5" x14ac:dyDescent="0.3">
      <c r="B31" s="285" t="s">
        <v>144</v>
      </c>
      <c r="C31" s="286"/>
      <c r="D31" s="7"/>
    </row>
    <row r="32" spans="2:5" x14ac:dyDescent="0.3">
      <c r="B32" s="285" t="s">
        <v>145</v>
      </c>
      <c r="C32" s="286"/>
      <c r="D32" s="7"/>
    </row>
    <row r="33" spans="2:4" x14ac:dyDescent="0.3">
      <c r="B33" s="285" t="s">
        <v>146</v>
      </c>
      <c r="C33" s="286"/>
      <c r="D33" s="7"/>
    </row>
    <row r="34" spans="2:4" x14ac:dyDescent="0.3">
      <c r="B34" s="285" t="s">
        <v>278</v>
      </c>
      <c r="C34" s="286"/>
      <c r="D34" s="7"/>
    </row>
    <row r="35" spans="2:4" x14ac:dyDescent="0.3">
      <c r="B35" s="7"/>
      <c r="C35" s="7"/>
      <c r="D35" s="7"/>
    </row>
  </sheetData>
  <mergeCells count="18">
    <mergeCell ref="B7:B9"/>
    <mergeCell ref="E7:E9"/>
    <mergeCell ref="B23:B25"/>
    <mergeCell ref="E23:E25"/>
    <mergeCell ref="B3:B4"/>
    <mergeCell ref="C3:C4"/>
    <mergeCell ref="D3:D4"/>
    <mergeCell ref="E3:E4"/>
    <mergeCell ref="B19:B22"/>
    <mergeCell ref="E19:E22"/>
    <mergeCell ref="B13:B15"/>
    <mergeCell ref="E13:E15"/>
    <mergeCell ref="B16:B18"/>
    <mergeCell ref="E16:E18"/>
    <mergeCell ref="B5:B6"/>
    <mergeCell ref="E5:E6"/>
    <mergeCell ref="B10:B12"/>
    <mergeCell ref="E10:E12"/>
  </mergeCells>
  <pageMargins left="0.7" right="0.7" top="0.75" bottom="0.75" header="0.3" footer="0.3"/>
  <pageSetup paperSize="9" scale="6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6"/>
  <sheetViews>
    <sheetView zoomScale="68" zoomScaleNormal="68" workbookViewId="0">
      <selection sqref="A1:I17"/>
    </sheetView>
  </sheetViews>
  <sheetFormatPr defaultColWidth="9.140625" defaultRowHeight="18.75" x14ac:dyDescent="0.25"/>
  <cols>
    <col min="1" max="1" width="3.42578125" style="43" customWidth="1"/>
    <col min="2" max="2" width="11.42578125" style="43" customWidth="1"/>
    <col min="3" max="3" width="82.85546875" style="43" customWidth="1"/>
    <col min="4" max="4" width="70.42578125" style="43" customWidth="1"/>
    <col min="5" max="5" width="25.7109375" style="43" customWidth="1"/>
    <col min="6" max="6" width="11.85546875" style="43" customWidth="1"/>
    <col min="7" max="8" width="13.5703125" style="43" customWidth="1"/>
    <col min="9" max="16384" width="9.140625" style="43"/>
  </cols>
  <sheetData>
    <row r="1" spans="2:8" x14ac:dyDescent="0.25">
      <c r="B1" s="32" t="s">
        <v>147</v>
      </c>
    </row>
    <row r="2" spans="2:8" ht="19.5" thickBot="1" x14ac:dyDescent="0.3"/>
    <row r="3" spans="2:8" ht="33" customHeight="1" x14ac:dyDescent="0.25">
      <c r="B3" s="646" t="s">
        <v>78</v>
      </c>
      <c r="C3" s="641" t="s">
        <v>288</v>
      </c>
      <c r="D3" s="641" t="s">
        <v>289</v>
      </c>
      <c r="E3" s="641" t="s">
        <v>287</v>
      </c>
      <c r="F3" s="641" t="s">
        <v>148</v>
      </c>
      <c r="G3" s="635" t="s">
        <v>290</v>
      </c>
      <c r="H3" s="636"/>
    </row>
    <row r="4" spans="2:8" ht="19.5" thickBot="1" x14ac:dyDescent="0.3">
      <c r="B4" s="647"/>
      <c r="C4" s="645"/>
      <c r="D4" s="645"/>
      <c r="E4" s="645"/>
      <c r="F4" s="642"/>
      <c r="G4" s="287" t="s">
        <v>73</v>
      </c>
      <c r="H4" s="288" t="s">
        <v>149</v>
      </c>
    </row>
    <row r="5" spans="2:8" s="48" customFormat="1" ht="25.5" customHeight="1" x14ac:dyDescent="0.25">
      <c r="B5" s="637" t="s">
        <v>122</v>
      </c>
      <c r="C5" s="639" t="s">
        <v>171</v>
      </c>
      <c r="D5" s="289" t="s">
        <v>158</v>
      </c>
      <c r="E5" s="655" t="s">
        <v>150</v>
      </c>
      <c r="F5" s="290" t="s">
        <v>53</v>
      </c>
      <c r="G5" s="291">
        <v>1</v>
      </c>
      <c r="H5" s="292">
        <v>36</v>
      </c>
    </row>
    <row r="6" spans="2:8" s="48" customFormat="1" ht="25.5" customHeight="1" thickBot="1" x14ac:dyDescent="0.3">
      <c r="B6" s="638"/>
      <c r="C6" s="640" t="s">
        <v>171</v>
      </c>
      <c r="D6" s="293" t="s">
        <v>222</v>
      </c>
      <c r="E6" s="656"/>
      <c r="F6" s="294" t="s">
        <v>53</v>
      </c>
      <c r="G6" s="295">
        <v>1</v>
      </c>
      <c r="H6" s="53">
        <v>36</v>
      </c>
    </row>
    <row r="7" spans="2:8" s="48" customFormat="1" ht="25.5" customHeight="1" x14ac:dyDescent="0.25">
      <c r="B7" s="637" t="s">
        <v>125</v>
      </c>
      <c r="C7" s="657" t="s">
        <v>173</v>
      </c>
      <c r="D7" s="289" t="s">
        <v>158</v>
      </c>
      <c r="E7" s="655" t="s">
        <v>150</v>
      </c>
      <c r="F7" s="643" t="s">
        <v>55</v>
      </c>
      <c r="G7" s="291">
        <v>1</v>
      </c>
      <c r="H7" s="292">
        <v>36</v>
      </c>
    </row>
    <row r="8" spans="2:8" s="48" customFormat="1" ht="31.5" customHeight="1" thickBot="1" x14ac:dyDescent="0.3">
      <c r="B8" s="638"/>
      <c r="C8" s="658" t="s">
        <v>173</v>
      </c>
      <c r="D8" s="293" t="s">
        <v>222</v>
      </c>
      <c r="E8" s="656"/>
      <c r="F8" s="644"/>
      <c r="G8" s="295">
        <v>2</v>
      </c>
      <c r="H8" s="53">
        <v>72</v>
      </c>
    </row>
    <row r="9" spans="2:8" s="48" customFormat="1" ht="25.5" customHeight="1" x14ac:dyDescent="0.25">
      <c r="B9" s="637" t="s">
        <v>127</v>
      </c>
      <c r="C9" s="657" t="s">
        <v>170</v>
      </c>
      <c r="D9" s="289" t="s">
        <v>158</v>
      </c>
      <c r="E9" s="655" t="s">
        <v>150</v>
      </c>
      <c r="F9" s="643" t="s">
        <v>55</v>
      </c>
      <c r="G9" s="291">
        <v>1</v>
      </c>
      <c r="H9" s="292">
        <v>36</v>
      </c>
    </row>
    <row r="10" spans="2:8" s="48" customFormat="1" ht="25.5" customHeight="1" thickBot="1" x14ac:dyDescent="0.3">
      <c r="B10" s="638"/>
      <c r="C10" s="658" t="s">
        <v>170</v>
      </c>
      <c r="D10" s="293" t="s">
        <v>222</v>
      </c>
      <c r="E10" s="656"/>
      <c r="F10" s="644"/>
      <c r="G10" s="295">
        <v>2</v>
      </c>
      <c r="H10" s="53">
        <v>72</v>
      </c>
    </row>
    <row r="11" spans="2:8" s="48" customFormat="1" ht="25.5" customHeight="1" x14ac:dyDescent="0.25">
      <c r="B11" s="637" t="s">
        <v>129</v>
      </c>
      <c r="C11" s="639" t="s">
        <v>249</v>
      </c>
      <c r="D11" s="289" t="s">
        <v>158</v>
      </c>
      <c r="E11" s="655" t="s">
        <v>150</v>
      </c>
      <c r="F11" s="643" t="s">
        <v>57</v>
      </c>
      <c r="G11" s="291">
        <v>1</v>
      </c>
      <c r="H11" s="292">
        <v>36</v>
      </c>
    </row>
    <row r="12" spans="2:8" s="48" customFormat="1" ht="25.5" customHeight="1" thickBot="1" x14ac:dyDescent="0.3">
      <c r="B12" s="638"/>
      <c r="C12" s="640" t="s">
        <v>175</v>
      </c>
      <c r="D12" s="293" t="s">
        <v>222</v>
      </c>
      <c r="E12" s="656"/>
      <c r="F12" s="644"/>
      <c r="G12" s="296">
        <v>2</v>
      </c>
      <c r="H12" s="297">
        <v>72</v>
      </c>
    </row>
    <row r="13" spans="2:8" s="48" customFormat="1" ht="25.5" customHeight="1" x14ac:dyDescent="0.25">
      <c r="B13" s="659" t="s">
        <v>153</v>
      </c>
      <c r="C13" s="661" t="s">
        <v>292</v>
      </c>
      <c r="D13" s="289" t="s">
        <v>158</v>
      </c>
      <c r="E13" s="655" t="s">
        <v>150</v>
      </c>
      <c r="F13" s="650">
        <v>1</v>
      </c>
      <c r="G13" s="291">
        <v>1</v>
      </c>
      <c r="H13" s="292">
        <v>36</v>
      </c>
    </row>
    <row r="14" spans="2:8" s="48" customFormat="1" ht="25.5" customHeight="1" thickBot="1" x14ac:dyDescent="0.3">
      <c r="B14" s="660"/>
      <c r="C14" s="662" t="s">
        <v>180</v>
      </c>
      <c r="D14" s="293" t="s">
        <v>222</v>
      </c>
      <c r="E14" s="656"/>
      <c r="F14" s="651"/>
      <c r="G14" s="295">
        <v>1</v>
      </c>
      <c r="H14" s="53">
        <v>36</v>
      </c>
    </row>
    <row r="15" spans="2:8" ht="25.5" customHeight="1" thickBot="1" x14ac:dyDescent="0.3">
      <c r="B15" s="457" t="s">
        <v>130</v>
      </c>
      <c r="C15" s="648" t="s">
        <v>291</v>
      </c>
      <c r="D15" s="649"/>
      <c r="E15" s="298" t="s">
        <v>150</v>
      </c>
      <c r="F15" s="299">
        <v>4</v>
      </c>
      <c r="G15" s="299">
        <v>4</v>
      </c>
      <c r="H15" s="300">
        <v>144</v>
      </c>
    </row>
    <row r="16" spans="2:8" s="32" customFormat="1" ht="25.5" customHeight="1" thickBot="1" x14ac:dyDescent="0.3">
      <c r="B16" s="652" t="s">
        <v>131</v>
      </c>
      <c r="C16" s="653"/>
      <c r="D16" s="653"/>
      <c r="E16" s="653"/>
      <c r="F16" s="654"/>
      <c r="G16" s="301">
        <f>SUM(G5:G15)</f>
        <v>17</v>
      </c>
      <c r="H16" s="302">
        <f>SUM(H5:H15)</f>
        <v>612</v>
      </c>
    </row>
  </sheetData>
  <mergeCells count="27">
    <mergeCell ref="C15:D15"/>
    <mergeCell ref="F13:F14"/>
    <mergeCell ref="B16:F16"/>
    <mergeCell ref="B5:B6"/>
    <mergeCell ref="C5:C6"/>
    <mergeCell ref="E5:E6"/>
    <mergeCell ref="B7:B8"/>
    <mergeCell ref="C7:C8"/>
    <mergeCell ref="E7:E8"/>
    <mergeCell ref="B9:B10"/>
    <mergeCell ref="C9:C10"/>
    <mergeCell ref="E9:E10"/>
    <mergeCell ref="B13:B14"/>
    <mergeCell ref="C13:C14"/>
    <mergeCell ref="E13:E14"/>
    <mergeCell ref="E11:E12"/>
    <mergeCell ref="G3:H3"/>
    <mergeCell ref="B11:B12"/>
    <mergeCell ref="C11:C12"/>
    <mergeCell ref="F3:F4"/>
    <mergeCell ref="F7:F8"/>
    <mergeCell ref="F9:F10"/>
    <mergeCell ref="F11:F12"/>
    <mergeCell ref="E3:E4"/>
    <mergeCell ref="D3:D4"/>
    <mergeCell ref="B3:B4"/>
    <mergeCell ref="C3:C4"/>
  </mergeCells>
  <pageMargins left="0.7" right="0.7" top="0.75" bottom="0.75" header="0.3" footer="0.3"/>
  <pageSetup paperSize="9" scale="56" fitToHeight="0" orientation="landscape" r:id="rId1"/>
  <ignoredErrors>
    <ignoredError sqref="F12 F10 F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0"/>
  <sheetViews>
    <sheetView topLeftCell="A53" zoomScale="59" zoomScaleNormal="59" workbookViewId="0">
      <selection activeCell="B1" sqref="B1:L73"/>
    </sheetView>
  </sheetViews>
  <sheetFormatPr defaultColWidth="9.140625" defaultRowHeight="15" x14ac:dyDescent="0.25"/>
  <cols>
    <col min="1" max="1" width="2.7109375" style="10" customWidth="1"/>
    <col min="2" max="2" width="17.140625" style="4" customWidth="1"/>
    <col min="3" max="3" width="93.7109375" style="10" customWidth="1"/>
    <col min="4" max="4" width="28.42578125" style="10" customWidth="1"/>
    <col min="5" max="10" width="12" style="10" customWidth="1"/>
    <col min="11" max="11" width="9.5703125" style="10" customWidth="1"/>
    <col min="12" max="12" width="12.5703125" style="10" customWidth="1"/>
    <col min="13" max="13" width="12.5703125" style="3" customWidth="1"/>
    <col min="14" max="15" width="12.5703125" style="10" customWidth="1"/>
    <col min="16" max="16384" width="9.140625" style="10"/>
  </cols>
  <sheetData>
    <row r="1" spans="2:15" s="9" customFormat="1" ht="33" customHeight="1" thickBot="1" x14ac:dyDescent="0.3">
      <c r="B1" s="558" t="s">
        <v>309</v>
      </c>
      <c r="C1" s="558"/>
      <c r="D1" s="558"/>
      <c r="E1" s="558"/>
      <c r="F1" s="558"/>
      <c r="G1" s="558"/>
      <c r="H1" s="558"/>
      <c r="I1" s="558"/>
      <c r="J1" s="558"/>
      <c r="K1" s="559"/>
      <c r="L1" s="559"/>
      <c r="M1" s="8"/>
    </row>
    <row r="2" spans="2:15" s="11" customFormat="1" ht="15" customHeight="1" x14ac:dyDescent="0.25">
      <c r="B2" s="663" t="s">
        <v>78</v>
      </c>
      <c r="C2" s="663" t="s">
        <v>308</v>
      </c>
      <c r="D2" s="663" t="s">
        <v>79</v>
      </c>
      <c r="E2" s="666" t="s">
        <v>206</v>
      </c>
      <c r="F2" s="667"/>
      <c r="G2" s="566" t="s">
        <v>218</v>
      </c>
      <c r="H2" s="567"/>
      <c r="I2" s="567"/>
      <c r="J2" s="587"/>
      <c r="M2" s="29"/>
    </row>
    <row r="3" spans="2:15" s="11" customFormat="1" ht="15.75" customHeight="1" x14ac:dyDescent="0.25">
      <c r="B3" s="664"/>
      <c r="C3" s="664"/>
      <c r="D3" s="664"/>
      <c r="E3" s="668"/>
      <c r="F3" s="669"/>
      <c r="G3" s="568"/>
      <c r="H3" s="569"/>
      <c r="I3" s="569"/>
      <c r="J3" s="588"/>
      <c r="M3" s="29"/>
    </row>
    <row r="4" spans="2:15" s="11" customFormat="1" ht="21" customHeight="1" thickBot="1" x14ac:dyDescent="0.3">
      <c r="B4" s="664"/>
      <c r="C4" s="664"/>
      <c r="D4" s="664"/>
      <c r="E4" s="670"/>
      <c r="F4" s="671"/>
      <c r="G4" s="570"/>
      <c r="H4" s="571"/>
      <c r="I4" s="571"/>
      <c r="J4" s="589"/>
      <c r="M4" s="29"/>
    </row>
    <row r="5" spans="2:15" s="11" customFormat="1" ht="25.5" customHeight="1" thickBot="1" x14ac:dyDescent="0.3">
      <c r="B5" s="664"/>
      <c r="C5" s="664"/>
      <c r="D5" s="664"/>
      <c r="E5" s="672" t="s">
        <v>310</v>
      </c>
      <c r="F5" s="675" t="s">
        <v>209</v>
      </c>
      <c r="G5" s="575" t="s">
        <v>81</v>
      </c>
      <c r="H5" s="576"/>
      <c r="I5" s="575" t="s">
        <v>82</v>
      </c>
      <c r="J5" s="576"/>
      <c r="M5" s="29"/>
    </row>
    <row r="6" spans="2:15" s="11" customFormat="1" ht="29.25" customHeight="1" thickBot="1" x14ac:dyDescent="0.3">
      <c r="B6" s="664"/>
      <c r="C6" s="664"/>
      <c r="D6" s="664"/>
      <c r="E6" s="673"/>
      <c r="F6" s="676"/>
      <c r="G6" s="346" t="s">
        <v>83</v>
      </c>
      <c r="H6" s="344" t="s">
        <v>84</v>
      </c>
      <c r="I6" s="346" t="s">
        <v>85</v>
      </c>
      <c r="J6" s="345" t="s">
        <v>86</v>
      </c>
      <c r="M6" s="29"/>
    </row>
    <row r="7" spans="2:15" s="11" customFormat="1" ht="34.5" customHeight="1" x14ac:dyDescent="0.25">
      <c r="B7" s="664"/>
      <c r="C7" s="664"/>
      <c r="D7" s="664"/>
      <c r="E7" s="673"/>
      <c r="F7" s="676"/>
      <c r="G7" s="580" t="s">
        <v>260</v>
      </c>
      <c r="H7" s="577" t="s">
        <v>261</v>
      </c>
      <c r="I7" s="580" t="s">
        <v>262</v>
      </c>
      <c r="J7" s="577" t="s">
        <v>263</v>
      </c>
      <c r="M7" s="29"/>
    </row>
    <row r="8" spans="2:15" s="11" customFormat="1" ht="34.5" customHeight="1" x14ac:dyDescent="0.25">
      <c r="B8" s="664"/>
      <c r="C8" s="664"/>
      <c r="D8" s="664"/>
      <c r="E8" s="673"/>
      <c r="F8" s="676"/>
      <c r="G8" s="581"/>
      <c r="H8" s="578"/>
      <c r="I8" s="581"/>
      <c r="J8" s="578"/>
      <c r="M8" s="29"/>
    </row>
    <row r="9" spans="2:15" s="11" customFormat="1" ht="108.75" customHeight="1" thickBot="1" x14ac:dyDescent="0.3">
      <c r="B9" s="665"/>
      <c r="C9" s="665"/>
      <c r="D9" s="665"/>
      <c r="E9" s="674"/>
      <c r="F9" s="677"/>
      <c r="G9" s="582"/>
      <c r="H9" s="579"/>
      <c r="I9" s="582"/>
      <c r="J9" s="579"/>
      <c r="M9" s="29"/>
    </row>
    <row r="10" spans="2:15" s="57" customFormat="1" ht="22.5" customHeight="1" thickBot="1" x14ac:dyDescent="0.3">
      <c r="B10" s="245" t="s">
        <v>94</v>
      </c>
      <c r="C10" s="246" t="s">
        <v>95</v>
      </c>
      <c r="D10" s="237" t="s">
        <v>243</v>
      </c>
      <c r="E10" s="238">
        <f>SUM(E11:E16)</f>
        <v>0</v>
      </c>
      <c r="F10" s="241">
        <f>SUM(F11:F16)</f>
        <v>0</v>
      </c>
      <c r="G10" s="238">
        <f>SUM(G11:G17)</f>
        <v>0</v>
      </c>
      <c r="H10" s="241">
        <f t="shared" ref="H10:J10" si="0">SUM(H11:H16)</f>
        <v>0</v>
      </c>
      <c r="I10" s="238">
        <f t="shared" si="0"/>
        <v>0</v>
      </c>
      <c r="J10" s="241">
        <f t="shared" si="0"/>
        <v>0</v>
      </c>
      <c r="K10" s="33"/>
      <c r="L10" s="33"/>
      <c r="M10" s="33"/>
      <c r="N10" s="33"/>
    </row>
    <row r="11" spans="2:15" s="43" customFormat="1" ht="22.5" customHeight="1" x14ac:dyDescent="0.25">
      <c r="B11" s="58" t="s">
        <v>96</v>
      </c>
      <c r="C11" s="59" t="s">
        <v>97</v>
      </c>
      <c r="D11" s="417" t="s">
        <v>90</v>
      </c>
      <c r="E11" s="61"/>
      <c r="F11" s="64"/>
      <c r="G11" s="68"/>
      <c r="H11" s="102"/>
      <c r="I11" s="418" t="s">
        <v>90</v>
      </c>
      <c r="J11" s="64"/>
      <c r="K11" s="33"/>
      <c r="L11" s="49"/>
      <c r="M11" s="44"/>
      <c r="N11" s="44"/>
      <c r="O11" s="57"/>
    </row>
    <row r="12" spans="2:15" s="43" customFormat="1" ht="22.5" customHeight="1" x14ac:dyDescent="0.25">
      <c r="B12" s="34" t="s">
        <v>98</v>
      </c>
      <c r="C12" s="70" t="s">
        <v>88</v>
      </c>
      <c r="D12" s="123" t="s">
        <v>90</v>
      </c>
      <c r="E12" s="73"/>
      <c r="F12" s="76"/>
      <c r="G12" s="79" t="s">
        <v>90</v>
      </c>
      <c r="H12" s="80"/>
      <c r="I12" s="73"/>
      <c r="J12" s="76"/>
      <c r="K12" s="33"/>
      <c r="L12" s="49"/>
      <c r="M12" s="44"/>
      <c r="N12" s="44"/>
      <c r="O12" s="57"/>
    </row>
    <row r="13" spans="2:15" s="43" customFormat="1" ht="22.5" customHeight="1" x14ac:dyDescent="0.25">
      <c r="B13" s="34" t="s">
        <v>99</v>
      </c>
      <c r="C13" s="81" t="s">
        <v>188</v>
      </c>
      <c r="D13" s="82" t="s">
        <v>241</v>
      </c>
      <c r="E13" s="73"/>
      <c r="F13" s="76"/>
      <c r="G13" s="73" t="s">
        <v>182</v>
      </c>
      <c r="H13" s="83" t="s">
        <v>182</v>
      </c>
      <c r="I13" s="73" t="s">
        <v>182</v>
      </c>
      <c r="J13" s="421" t="s">
        <v>90</v>
      </c>
      <c r="K13" s="33"/>
      <c r="L13" s="49"/>
      <c r="M13" s="44"/>
      <c r="N13" s="44"/>
      <c r="O13" s="57"/>
    </row>
    <row r="14" spans="2:15" s="43" customFormat="1" ht="22.5" customHeight="1" x14ac:dyDescent="0.25">
      <c r="B14" s="34" t="s">
        <v>100</v>
      </c>
      <c r="C14" s="81" t="s">
        <v>91</v>
      </c>
      <c r="D14" s="82" t="s">
        <v>242</v>
      </c>
      <c r="E14" s="73"/>
      <c r="F14" s="76"/>
      <c r="G14" s="419" t="s">
        <v>187</v>
      </c>
      <c r="H14" s="420" t="s">
        <v>187</v>
      </c>
      <c r="I14" s="419" t="s">
        <v>187</v>
      </c>
      <c r="J14" s="421" t="s">
        <v>90</v>
      </c>
      <c r="K14" s="33"/>
      <c r="L14" s="49"/>
      <c r="M14" s="44"/>
      <c r="N14" s="44"/>
      <c r="O14" s="57"/>
    </row>
    <row r="15" spans="2:15" s="43" customFormat="1" ht="22.5" customHeight="1" x14ac:dyDescent="0.25">
      <c r="B15" s="34" t="s">
        <v>101</v>
      </c>
      <c r="C15" s="81" t="s">
        <v>102</v>
      </c>
      <c r="D15" s="71" t="s">
        <v>90</v>
      </c>
      <c r="E15" s="73"/>
      <c r="F15" s="76"/>
      <c r="G15" s="73"/>
      <c r="H15" s="76"/>
      <c r="I15" s="84"/>
      <c r="J15" s="85" t="s">
        <v>90</v>
      </c>
      <c r="K15" s="33"/>
      <c r="L15" s="49"/>
      <c r="M15" s="44"/>
      <c r="N15" s="44"/>
      <c r="O15" s="57"/>
    </row>
    <row r="16" spans="2:15" s="32" customFormat="1" ht="22.5" customHeight="1" x14ac:dyDescent="0.25">
      <c r="B16" s="34" t="s">
        <v>103</v>
      </c>
      <c r="C16" s="81" t="s">
        <v>280</v>
      </c>
      <c r="D16" s="35" t="s">
        <v>90</v>
      </c>
      <c r="E16" s="37"/>
      <c r="F16" s="39"/>
      <c r="G16" s="84"/>
      <c r="H16" s="76"/>
      <c r="I16" s="73"/>
      <c r="J16" s="85" t="s">
        <v>90</v>
      </c>
      <c r="K16" s="33"/>
      <c r="L16" s="86"/>
      <c r="M16" s="33"/>
      <c r="N16" s="86"/>
      <c r="O16" s="86"/>
    </row>
    <row r="17" spans="2:15" s="43" customFormat="1" ht="22.5" customHeight="1" thickBot="1" x14ac:dyDescent="0.3">
      <c r="B17" s="87"/>
      <c r="C17" s="88" t="s">
        <v>93</v>
      </c>
      <c r="D17" s="89"/>
      <c r="E17" s="91"/>
      <c r="F17" s="93"/>
      <c r="G17" s="146"/>
      <c r="H17" s="150"/>
      <c r="I17" s="149"/>
      <c r="J17" s="150"/>
      <c r="K17" s="33"/>
      <c r="L17" s="57"/>
      <c r="M17" s="44"/>
      <c r="N17" s="57"/>
      <c r="O17" s="57"/>
    </row>
    <row r="18" spans="2:15" s="57" customFormat="1" ht="22.5" customHeight="1" thickBot="1" x14ac:dyDescent="0.3">
      <c r="B18" s="235" t="s">
        <v>104</v>
      </c>
      <c r="C18" s="236" t="s">
        <v>105</v>
      </c>
      <c r="D18" s="237" t="s">
        <v>244</v>
      </c>
      <c r="E18" s="238">
        <f>SUM(E20:E20)</f>
        <v>0</v>
      </c>
      <c r="F18" s="241">
        <f>SUM(F20:F20)</f>
        <v>0</v>
      </c>
      <c r="G18" s="440">
        <v>0</v>
      </c>
      <c r="H18" s="441">
        <v>0</v>
      </c>
      <c r="I18" s="440">
        <v>0</v>
      </c>
      <c r="J18" s="441">
        <v>0</v>
      </c>
      <c r="K18" s="33"/>
      <c r="L18" s="33"/>
      <c r="M18" s="33"/>
    </row>
    <row r="19" spans="2:15" s="43" customFormat="1" ht="22.5" customHeight="1" x14ac:dyDescent="0.25">
      <c r="B19" s="58" t="s">
        <v>106</v>
      </c>
      <c r="C19" s="97" t="s">
        <v>89</v>
      </c>
      <c r="D19" s="331" t="s">
        <v>90</v>
      </c>
      <c r="E19" s="99"/>
      <c r="F19" s="102"/>
      <c r="G19" s="99" t="s">
        <v>182</v>
      </c>
      <c r="H19" s="69" t="s">
        <v>90</v>
      </c>
      <c r="I19" s="99"/>
      <c r="J19" s="102"/>
      <c r="K19" s="33"/>
      <c r="L19" s="44"/>
      <c r="M19" s="44"/>
      <c r="N19" s="57"/>
      <c r="O19" s="57"/>
    </row>
    <row r="20" spans="2:15" s="43" customFormat="1" ht="22.5" customHeight="1" x14ac:dyDescent="0.25">
      <c r="B20" s="58" t="s">
        <v>160</v>
      </c>
      <c r="C20" s="106" t="s">
        <v>189</v>
      </c>
      <c r="D20" s="107" t="s">
        <v>90</v>
      </c>
      <c r="E20" s="109"/>
      <c r="F20" s="334"/>
      <c r="G20" s="116" t="s">
        <v>90</v>
      </c>
      <c r="H20" s="112"/>
      <c r="I20" s="61"/>
      <c r="J20" s="112"/>
      <c r="K20" s="33"/>
      <c r="L20" s="44"/>
      <c r="M20" s="44"/>
      <c r="N20" s="57"/>
      <c r="O20" s="57"/>
    </row>
    <row r="21" spans="2:15" s="43" customFormat="1" ht="22.5" customHeight="1" thickBot="1" x14ac:dyDescent="0.3">
      <c r="B21" s="117"/>
      <c r="C21" s="88" t="s">
        <v>93</v>
      </c>
      <c r="D21" s="87"/>
      <c r="E21" s="118"/>
      <c r="F21" s="121"/>
      <c r="G21" s="91"/>
      <c r="H21" s="121"/>
      <c r="I21" s="91"/>
      <c r="J21" s="93"/>
      <c r="K21" s="33"/>
      <c r="L21" s="57"/>
      <c r="M21" s="44"/>
      <c r="N21" s="57"/>
      <c r="O21" s="57"/>
    </row>
    <row r="22" spans="2:15" s="44" customFormat="1" ht="22.5" customHeight="1" thickBot="1" x14ac:dyDescent="0.3">
      <c r="B22" s="235" t="s">
        <v>107</v>
      </c>
      <c r="C22" s="236" t="s">
        <v>108</v>
      </c>
      <c r="D22" s="237" t="s">
        <v>246</v>
      </c>
      <c r="E22" s="238">
        <f>SUM(E23:E33)</f>
        <v>12</v>
      </c>
      <c r="F22" s="241">
        <f>SUM(F23:F33)</f>
        <v>0</v>
      </c>
      <c r="G22" s="238">
        <f>SUM(G23:G33)</f>
        <v>0</v>
      </c>
      <c r="H22" s="241">
        <f>SUM(H23:H33)</f>
        <v>0</v>
      </c>
      <c r="I22" s="238">
        <f>SUM(I23:I33)</f>
        <v>0</v>
      </c>
      <c r="J22" s="241">
        <f t="shared" ref="J22" si="1">SUM(J23:J33)</f>
        <v>0</v>
      </c>
      <c r="K22" s="33"/>
      <c r="M22" s="33"/>
    </row>
    <row r="23" spans="2:15" s="43" customFormat="1" ht="22.5" customHeight="1" x14ac:dyDescent="0.25">
      <c r="B23" s="122" t="s">
        <v>109</v>
      </c>
      <c r="C23" s="106" t="s">
        <v>161</v>
      </c>
      <c r="D23" s="123" t="s">
        <v>87</v>
      </c>
      <c r="E23" s="124">
        <v>6</v>
      </c>
      <c r="F23" s="335"/>
      <c r="G23" s="128" t="s">
        <v>182</v>
      </c>
      <c r="H23" s="129" t="s">
        <v>277</v>
      </c>
      <c r="I23" s="128"/>
      <c r="J23" s="183"/>
      <c r="K23" s="33"/>
      <c r="L23" s="130"/>
      <c r="M23" s="130"/>
      <c r="N23" s="130"/>
      <c r="O23" s="130"/>
    </row>
    <row r="24" spans="2:15" s="43" customFormat="1" ht="22.5" customHeight="1" x14ac:dyDescent="0.25">
      <c r="B24" s="131" t="s">
        <v>110</v>
      </c>
      <c r="C24" s="132" t="s">
        <v>164</v>
      </c>
      <c r="D24" s="607" t="s">
        <v>116</v>
      </c>
      <c r="E24" s="84"/>
      <c r="F24" s="83"/>
      <c r="G24" s="140" t="s">
        <v>182</v>
      </c>
      <c r="H24" s="692" t="s">
        <v>116</v>
      </c>
      <c r="I24" s="140"/>
      <c r="J24" s="139"/>
      <c r="K24" s="33"/>
      <c r="L24" s="130"/>
      <c r="M24" s="130"/>
      <c r="N24" s="130"/>
      <c r="O24" s="130"/>
    </row>
    <row r="25" spans="2:15" s="43" customFormat="1" ht="22.5" customHeight="1" x14ac:dyDescent="0.25">
      <c r="B25" s="131" t="s">
        <v>111</v>
      </c>
      <c r="C25" s="132" t="s">
        <v>165</v>
      </c>
      <c r="D25" s="608"/>
      <c r="E25" s="84"/>
      <c r="F25" s="83"/>
      <c r="G25" s="140"/>
      <c r="H25" s="693"/>
      <c r="I25" s="140"/>
      <c r="J25" s="139"/>
      <c r="K25" s="33"/>
      <c r="L25" s="130"/>
      <c r="M25" s="130"/>
      <c r="N25" s="130"/>
      <c r="O25" s="130"/>
    </row>
    <row r="26" spans="2:15" s="43" customFormat="1" ht="22.5" customHeight="1" x14ac:dyDescent="0.25">
      <c r="B26" s="131" t="s">
        <v>112</v>
      </c>
      <c r="C26" s="132" t="s">
        <v>166</v>
      </c>
      <c r="D26" s="82" t="s">
        <v>154</v>
      </c>
      <c r="E26" s="84">
        <v>6</v>
      </c>
      <c r="F26" s="83"/>
      <c r="G26" s="424" t="s">
        <v>154</v>
      </c>
      <c r="H26" s="139"/>
      <c r="I26" s="140"/>
      <c r="J26" s="139"/>
      <c r="K26" s="33"/>
      <c r="L26" s="130"/>
      <c r="M26" s="130"/>
      <c r="N26" s="130"/>
      <c r="O26" s="130"/>
    </row>
    <row r="27" spans="2:15" s="43" customFormat="1" ht="22.5" customHeight="1" x14ac:dyDescent="0.25">
      <c r="B27" s="131" t="s">
        <v>113</v>
      </c>
      <c r="C27" s="132" t="s">
        <v>167</v>
      </c>
      <c r="D27" s="82" t="s">
        <v>90</v>
      </c>
      <c r="E27" s="84"/>
      <c r="F27" s="83"/>
      <c r="G27" s="140"/>
      <c r="H27" s="139"/>
      <c r="I27" s="138" t="s">
        <v>90</v>
      </c>
      <c r="J27" s="139"/>
      <c r="K27" s="33"/>
      <c r="L27" s="130"/>
      <c r="M27" s="130"/>
      <c r="N27" s="130"/>
      <c r="O27" s="130"/>
    </row>
    <row r="28" spans="2:15" s="43" customFormat="1" ht="22.5" customHeight="1" x14ac:dyDescent="0.25">
      <c r="B28" s="131" t="s">
        <v>114</v>
      </c>
      <c r="C28" s="132" t="s">
        <v>163</v>
      </c>
      <c r="D28" s="82" t="s">
        <v>90</v>
      </c>
      <c r="E28" s="84"/>
      <c r="F28" s="83"/>
      <c r="G28" s="138" t="s">
        <v>90</v>
      </c>
      <c r="H28" s="139"/>
      <c r="I28" s="313"/>
      <c r="J28" s="139"/>
      <c r="K28" s="33"/>
      <c r="L28" s="130"/>
      <c r="M28" s="130"/>
      <c r="N28" s="130"/>
      <c r="O28" s="130"/>
    </row>
    <row r="29" spans="2:15" s="43" customFormat="1" ht="24.75" customHeight="1" x14ac:dyDescent="0.25">
      <c r="B29" s="131" t="s">
        <v>115</v>
      </c>
      <c r="C29" s="144" t="s">
        <v>162</v>
      </c>
      <c r="D29" s="607" t="s">
        <v>126</v>
      </c>
      <c r="E29" s="146"/>
      <c r="F29" s="312"/>
      <c r="G29" s="154"/>
      <c r="H29" s="691" t="s">
        <v>126</v>
      </c>
      <c r="I29" s="156"/>
      <c r="J29" s="155"/>
      <c r="K29" s="33"/>
      <c r="L29" s="130"/>
      <c r="M29" s="130"/>
      <c r="N29" s="130"/>
      <c r="O29" s="130"/>
    </row>
    <row r="30" spans="2:15" s="43" customFormat="1" ht="28.9" customHeight="1" x14ac:dyDescent="0.25">
      <c r="B30" s="131" t="s">
        <v>117</v>
      </c>
      <c r="C30" s="144" t="s">
        <v>201</v>
      </c>
      <c r="D30" s="609"/>
      <c r="E30" s="146"/>
      <c r="F30" s="312"/>
      <c r="G30" s="154"/>
      <c r="H30" s="689"/>
      <c r="I30" s="156"/>
      <c r="J30" s="155"/>
      <c r="K30" s="33"/>
      <c r="L30" s="130"/>
      <c r="M30" s="130"/>
      <c r="N30" s="130"/>
      <c r="O30" s="130"/>
    </row>
    <row r="31" spans="2:15" s="43" customFormat="1" ht="36.6" customHeight="1" x14ac:dyDescent="0.25">
      <c r="B31" s="131" t="s">
        <v>159</v>
      </c>
      <c r="C31" s="132" t="s">
        <v>245</v>
      </c>
      <c r="D31" s="608"/>
      <c r="E31" s="84"/>
      <c r="F31" s="83"/>
      <c r="G31" s="140"/>
      <c r="H31" s="690"/>
      <c r="I31" s="157"/>
      <c r="J31" s="139"/>
      <c r="K31" s="33"/>
      <c r="L31" s="130"/>
      <c r="M31" s="130"/>
      <c r="N31" s="130"/>
      <c r="O31" s="130"/>
    </row>
    <row r="32" spans="2:15" s="31" customFormat="1" ht="22.5" customHeight="1" x14ac:dyDescent="0.25">
      <c r="B32" s="131" t="s">
        <v>168</v>
      </c>
      <c r="C32" s="132" t="s">
        <v>169</v>
      </c>
      <c r="D32" s="82" t="s">
        <v>90</v>
      </c>
      <c r="E32" s="73"/>
      <c r="F32" s="76"/>
      <c r="G32" s="140"/>
      <c r="H32" s="142" t="s">
        <v>90</v>
      </c>
      <c r="I32" s="140"/>
      <c r="J32" s="139"/>
      <c r="K32" s="57"/>
      <c r="L32" s="130"/>
      <c r="M32" s="130"/>
      <c r="N32" s="130"/>
      <c r="O32" s="130"/>
    </row>
    <row r="33" spans="2:15" s="43" customFormat="1" ht="22.5" customHeight="1" x14ac:dyDescent="0.25">
      <c r="B33" s="158" t="s">
        <v>181</v>
      </c>
      <c r="C33" s="132" t="s">
        <v>281</v>
      </c>
      <c r="D33" s="123" t="s">
        <v>90</v>
      </c>
      <c r="E33" s="73"/>
      <c r="F33" s="76"/>
      <c r="G33" s="140"/>
      <c r="H33" s="137"/>
      <c r="I33" s="140"/>
      <c r="J33" s="142" t="s">
        <v>90</v>
      </c>
      <c r="K33" s="44"/>
      <c r="L33" s="130"/>
      <c r="M33" s="159"/>
      <c r="N33" s="130"/>
      <c r="O33" s="130"/>
    </row>
    <row r="34" spans="2:15" s="43" customFormat="1" ht="22.5" customHeight="1" thickBot="1" x14ac:dyDescent="0.3">
      <c r="B34" s="163"/>
      <c r="C34" s="88" t="s">
        <v>93</v>
      </c>
      <c r="D34" s="164"/>
      <c r="E34" s="51">
        <f>SUM(E22)</f>
        <v>12</v>
      </c>
      <c r="F34" s="336"/>
      <c r="G34" s="91">
        <v>6</v>
      </c>
      <c r="H34" s="93">
        <v>6</v>
      </c>
      <c r="I34" s="91"/>
      <c r="J34" s="121"/>
      <c r="K34" s="57"/>
      <c r="L34" s="57"/>
      <c r="M34" s="44"/>
      <c r="N34" s="57"/>
      <c r="O34" s="57"/>
    </row>
    <row r="35" spans="2:15" s="57" customFormat="1" ht="22.5" customHeight="1" thickBot="1" x14ac:dyDescent="0.3">
      <c r="B35" s="350" t="s">
        <v>118</v>
      </c>
      <c r="C35" s="351" t="s">
        <v>119</v>
      </c>
      <c r="D35" s="332" t="s">
        <v>240</v>
      </c>
      <c r="E35" s="238">
        <f>SUM(E36)</f>
        <v>0</v>
      </c>
      <c r="F35" s="241">
        <f t="shared" ref="F35" si="2">SUM(F36,)</f>
        <v>60</v>
      </c>
      <c r="G35" s="238">
        <f t="shared" ref="G35:I35" si="3">SUM(G36)</f>
        <v>0</v>
      </c>
      <c r="H35" s="241">
        <f t="shared" si="3"/>
        <v>0</v>
      </c>
      <c r="I35" s="238">
        <f t="shared" si="3"/>
        <v>0</v>
      </c>
      <c r="J35" s="241">
        <v>0</v>
      </c>
      <c r="K35" s="33"/>
      <c r="M35" s="44"/>
    </row>
    <row r="36" spans="2:15" s="57" customFormat="1" ht="22.5" customHeight="1" thickBot="1" x14ac:dyDescent="0.3">
      <c r="B36" s="352" t="s">
        <v>120</v>
      </c>
      <c r="C36" s="353" t="s">
        <v>121</v>
      </c>
      <c r="D36" s="249" t="s">
        <v>239</v>
      </c>
      <c r="E36" s="253">
        <f t="shared" ref="E36:J36" si="4">SUM(E37,E42,E48,E53,E59,)</f>
        <v>0</v>
      </c>
      <c r="F36" s="254">
        <f t="shared" si="4"/>
        <v>60</v>
      </c>
      <c r="G36" s="253">
        <f t="shared" si="4"/>
        <v>0</v>
      </c>
      <c r="H36" s="254">
        <f t="shared" si="4"/>
        <v>0</v>
      </c>
      <c r="I36" s="253">
        <f t="shared" si="4"/>
        <v>0</v>
      </c>
      <c r="J36" s="254">
        <f t="shared" si="4"/>
        <v>0</v>
      </c>
      <c r="M36" s="44"/>
    </row>
    <row r="37" spans="2:15" s="43" customFormat="1" ht="45.75" customHeight="1" thickBot="1" x14ac:dyDescent="0.3">
      <c r="B37" s="354" t="s">
        <v>122</v>
      </c>
      <c r="C37" s="355" t="s">
        <v>171</v>
      </c>
      <c r="D37" s="248" t="s">
        <v>247</v>
      </c>
      <c r="E37" s="238">
        <f>SUM(E38:E40)</f>
        <v>0</v>
      </c>
      <c r="F37" s="241">
        <f>SUM(F38)</f>
        <v>12</v>
      </c>
      <c r="G37" s="238">
        <f t="shared" ref="G37:J37" si="5">SUM(G38:G40)</f>
        <v>0</v>
      </c>
      <c r="H37" s="170">
        <v>0</v>
      </c>
      <c r="I37" s="241">
        <f t="shared" si="5"/>
        <v>0</v>
      </c>
      <c r="J37" s="241">
        <f t="shared" si="5"/>
        <v>0</v>
      </c>
      <c r="K37" s="57"/>
      <c r="L37" s="57"/>
      <c r="M37" s="33"/>
      <c r="N37" s="33"/>
      <c r="O37" s="57"/>
    </row>
    <row r="38" spans="2:15" s="43" customFormat="1" ht="20.25" customHeight="1" x14ac:dyDescent="0.25">
      <c r="B38" s="171" t="s">
        <v>219</v>
      </c>
      <c r="C38" s="356" t="s">
        <v>172</v>
      </c>
      <c r="D38" s="610" t="s">
        <v>128</v>
      </c>
      <c r="E38" s="61"/>
      <c r="F38" s="678">
        <v>12</v>
      </c>
      <c r="G38" s="128"/>
      <c r="H38" s="688" t="s">
        <v>128</v>
      </c>
      <c r="I38" s="128"/>
      <c r="J38" s="183"/>
      <c r="K38" s="57"/>
      <c r="L38" s="130"/>
      <c r="M38" s="130"/>
      <c r="N38" s="130"/>
      <c r="O38" s="57"/>
    </row>
    <row r="39" spans="2:15" s="43" customFormat="1" ht="22.5" customHeight="1" x14ac:dyDescent="0.25">
      <c r="B39" s="173" t="s">
        <v>220</v>
      </c>
      <c r="C39" s="81" t="s">
        <v>123</v>
      </c>
      <c r="D39" s="611"/>
      <c r="E39" s="84"/>
      <c r="F39" s="679"/>
      <c r="G39" s="175"/>
      <c r="H39" s="689"/>
      <c r="I39" s="157"/>
      <c r="J39" s="137"/>
      <c r="K39" s="57"/>
      <c r="L39" s="159"/>
      <c r="M39" s="159"/>
      <c r="N39" s="159"/>
      <c r="O39" s="57"/>
    </row>
    <row r="40" spans="2:15" s="43" customFormat="1" ht="22.5" customHeight="1" x14ac:dyDescent="0.25">
      <c r="B40" s="173" t="s">
        <v>221</v>
      </c>
      <c r="C40" s="81" t="s">
        <v>282</v>
      </c>
      <c r="D40" s="612"/>
      <c r="E40" s="84"/>
      <c r="F40" s="680"/>
      <c r="G40" s="177"/>
      <c r="H40" s="690"/>
      <c r="I40" s="157"/>
      <c r="J40" s="139"/>
      <c r="K40" s="178"/>
      <c r="L40" s="159"/>
      <c r="M40" s="130"/>
      <c r="N40" s="130"/>
      <c r="O40" s="57"/>
    </row>
    <row r="41" spans="2:15" s="43" customFormat="1" ht="22.5" customHeight="1" thickBot="1" x14ac:dyDescent="0.3">
      <c r="B41" s="179"/>
      <c r="C41" s="81" t="s">
        <v>124</v>
      </c>
      <c r="D41" s="385" t="s">
        <v>238</v>
      </c>
      <c r="E41" s="146"/>
      <c r="F41" s="150">
        <v>6</v>
      </c>
      <c r="G41" s="149"/>
      <c r="H41" s="150"/>
      <c r="I41" s="91"/>
      <c r="J41" s="150"/>
      <c r="K41" s="57"/>
      <c r="L41" s="182"/>
      <c r="M41" s="182"/>
      <c r="N41" s="182"/>
      <c r="O41" s="57"/>
    </row>
    <row r="42" spans="2:15" s="43" customFormat="1" ht="58.5" customHeight="1" thickBot="1" x14ac:dyDescent="0.3">
      <c r="B42" s="350" t="s">
        <v>125</v>
      </c>
      <c r="C42" s="355" t="s">
        <v>173</v>
      </c>
      <c r="D42" s="248" t="s">
        <v>251</v>
      </c>
      <c r="E42" s="238">
        <f>SUM(E43:E46)</f>
        <v>0</v>
      </c>
      <c r="F42" s="241">
        <f>SUM(F43)</f>
        <v>12</v>
      </c>
      <c r="G42" s="238">
        <f t="shared" ref="G42:J42" si="6">SUM(G43:G46)</f>
        <v>0</v>
      </c>
      <c r="H42" s="241">
        <f t="shared" si="6"/>
        <v>0</v>
      </c>
      <c r="I42" s="170">
        <v>0</v>
      </c>
      <c r="J42" s="241">
        <f t="shared" si="6"/>
        <v>0</v>
      </c>
      <c r="K42" s="57"/>
      <c r="L42" s="130"/>
      <c r="M42" s="130"/>
      <c r="N42" s="130"/>
      <c r="O42" s="57"/>
    </row>
    <row r="43" spans="2:15" s="43" customFormat="1" ht="39.75" customHeight="1" x14ac:dyDescent="0.25">
      <c r="B43" s="359" t="s">
        <v>223</v>
      </c>
      <c r="C43" s="59" t="s">
        <v>174</v>
      </c>
      <c r="D43" s="330" t="s">
        <v>90</v>
      </c>
      <c r="E43" s="61"/>
      <c r="F43" s="678">
        <v>12</v>
      </c>
      <c r="G43" s="127"/>
      <c r="H43" s="415" t="s">
        <v>90</v>
      </c>
      <c r="I43" s="128"/>
      <c r="J43" s="183"/>
      <c r="K43" s="583"/>
      <c r="L43" s="130"/>
      <c r="M43" s="130"/>
      <c r="N43" s="130"/>
      <c r="O43" s="57"/>
    </row>
    <row r="44" spans="2:15" s="43" customFormat="1" ht="27.75" customHeight="1" x14ac:dyDescent="0.25">
      <c r="B44" s="360" t="s">
        <v>224</v>
      </c>
      <c r="C44" s="70" t="s">
        <v>225</v>
      </c>
      <c r="D44" s="614" t="s">
        <v>157</v>
      </c>
      <c r="E44" s="73"/>
      <c r="F44" s="679"/>
      <c r="G44" s="136"/>
      <c r="H44" s="139"/>
      <c r="I44" s="681" t="s">
        <v>157</v>
      </c>
      <c r="J44" s="139"/>
      <c r="K44" s="583"/>
      <c r="L44" s="159"/>
      <c r="M44" s="130"/>
      <c r="N44" s="130"/>
      <c r="O44" s="57"/>
    </row>
    <row r="45" spans="2:15" s="43" customFormat="1" ht="22.5" customHeight="1" x14ac:dyDescent="0.25">
      <c r="B45" s="360" t="s">
        <v>226</v>
      </c>
      <c r="C45" s="70" t="s">
        <v>123</v>
      </c>
      <c r="D45" s="611"/>
      <c r="E45" s="73"/>
      <c r="F45" s="679"/>
      <c r="G45" s="177"/>
      <c r="H45" s="137"/>
      <c r="I45" s="682"/>
      <c r="J45" s="139"/>
      <c r="K45" s="583"/>
      <c r="L45" s="159"/>
      <c r="M45" s="130"/>
      <c r="N45" s="130"/>
      <c r="O45" s="57"/>
    </row>
    <row r="46" spans="2:15" s="43" customFormat="1" ht="22.5" customHeight="1" x14ac:dyDescent="0.25">
      <c r="B46" s="360" t="s">
        <v>227</v>
      </c>
      <c r="C46" s="70" t="s">
        <v>282</v>
      </c>
      <c r="D46" s="612"/>
      <c r="E46" s="73"/>
      <c r="F46" s="680"/>
      <c r="G46" s="177"/>
      <c r="H46" s="137"/>
      <c r="I46" s="683"/>
      <c r="J46" s="139"/>
      <c r="K46" s="583"/>
      <c r="L46" s="182"/>
      <c r="M46" s="130"/>
      <c r="N46" s="182"/>
      <c r="O46" s="57"/>
    </row>
    <row r="47" spans="2:15" s="43" customFormat="1" ht="22.5" customHeight="1" thickBot="1" x14ac:dyDescent="0.3">
      <c r="B47" s="179"/>
      <c r="C47" s="81" t="s">
        <v>124</v>
      </c>
      <c r="D47" s="385" t="s">
        <v>238</v>
      </c>
      <c r="E47" s="91"/>
      <c r="F47" s="93">
        <v>12</v>
      </c>
      <c r="G47" s="91"/>
      <c r="H47" s="93"/>
      <c r="I47" s="91"/>
      <c r="J47" s="93"/>
      <c r="K47" s="86"/>
      <c r="L47" s="130"/>
      <c r="M47" s="130"/>
      <c r="N47" s="130"/>
      <c r="O47" s="57"/>
    </row>
    <row r="48" spans="2:15" s="32" customFormat="1" ht="35.25" customHeight="1" thickBot="1" x14ac:dyDescent="0.3">
      <c r="B48" s="350" t="s">
        <v>127</v>
      </c>
      <c r="C48" s="355" t="s">
        <v>170</v>
      </c>
      <c r="D48" s="248" t="s">
        <v>250</v>
      </c>
      <c r="E48" s="238">
        <f>SUM(E49:E51)</f>
        <v>0</v>
      </c>
      <c r="F48" s="241">
        <f>SUM(F49)</f>
        <v>6</v>
      </c>
      <c r="G48" s="238">
        <f t="shared" ref="G48:H48" si="7">SUM(G49:G51)</f>
        <v>0</v>
      </c>
      <c r="H48" s="241">
        <f t="shared" si="7"/>
        <v>0</v>
      </c>
      <c r="I48" s="185">
        <v>0</v>
      </c>
      <c r="J48" s="241">
        <v>0</v>
      </c>
      <c r="K48" s="57"/>
      <c r="L48" s="130"/>
      <c r="M48" s="130"/>
      <c r="N48" s="130"/>
      <c r="O48" s="86"/>
    </row>
    <row r="49" spans="2:15" s="43" customFormat="1" ht="37.15" customHeight="1" x14ac:dyDescent="0.25">
      <c r="B49" s="359" t="s">
        <v>228</v>
      </c>
      <c r="C49" s="59" t="s">
        <v>248</v>
      </c>
      <c r="D49" s="610" t="s">
        <v>155</v>
      </c>
      <c r="E49" s="61"/>
      <c r="F49" s="678">
        <v>6</v>
      </c>
      <c r="G49" s="128"/>
      <c r="H49" s="183" t="s">
        <v>182</v>
      </c>
      <c r="I49" s="684" t="s">
        <v>155</v>
      </c>
      <c r="J49" s="315"/>
      <c r="K49" s="583"/>
      <c r="L49" s="130"/>
      <c r="M49" s="130"/>
      <c r="N49" s="130"/>
      <c r="O49" s="57"/>
    </row>
    <row r="50" spans="2:15" s="43" customFormat="1" ht="22.5" customHeight="1" x14ac:dyDescent="0.25">
      <c r="B50" s="360" t="s">
        <v>229</v>
      </c>
      <c r="C50" s="70" t="s">
        <v>123</v>
      </c>
      <c r="D50" s="611"/>
      <c r="E50" s="73"/>
      <c r="F50" s="679"/>
      <c r="G50" s="140"/>
      <c r="H50" s="139"/>
      <c r="I50" s="682"/>
      <c r="J50" s="139"/>
      <c r="K50" s="583"/>
      <c r="L50" s="182"/>
      <c r="M50" s="130"/>
      <c r="N50" s="182"/>
      <c r="O50" s="57"/>
    </row>
    <row r="51" spans="2:15" s="43" customFormat="1" ht="22.5" customHeight="1" x14ac:dyDescent="0.25">
      <c r="B51" s="360" t="s">
        <v>230</v>
      </c>
      <c r="C51" s="70" t="s">
        <v>283</v>
      </c>
      <c r="D51" s="612"/>
      <c r="E51" s="73"/>
      <c r="F51" s="680"/>
      <c r="G51" s="140"/>
      <c r="H51" s="139"/>
      <c r="I51" s="683"/>
      <c r="J51" s="139"/>
      <c r="K51" s="583"/>
      <c r="L51" s="130"/>
      <c r="M51" s="130"/>
      <c r="N51" s="130"/>
      <c r="O51" s="57"/>
    </row>
    <row r="52" spans="2:15" s="32" customFormat="1" ht="22.5" customHeight="1" thickBot="1" x14ac:dyDescent="0.3">
      <c r="B52" s="179"/>
      <c r="C52" s="81" t="s">
        <v>124</v>
      </c>
      <c r="D52" s="385" t="s">
        <v>238</v>
      </c>
      <c r="E52" s="149"/>
      <c r="F52" s="150">
        <v>6</v>
      </c>
      <c r="G52" s="149"/>
      <c r="H52" s="150"/>
      <c r="I52" s="187"/>
      <c r="J52" s="188"/>
      <c r="K52" s="57"/>
      <c r="L52" s="130"/>
      <c r="M52" s="130"/>
      <c r="N52" s="130"/>
      <c r="O52" s="86"/>
    </row>
    <row r="53" spans="2:15" s="43" customFormat="1" ht="45" customHeight="1" thickBot="1" x14ac:dyDescent="0.3">
      <c r="B53" s="350" t="s">
        <v>129</v>
      </c>
      <c r="C53" s="355" t="s">
        <v>249</v>
      </c>
      <c r="D53" s="248" t="s">
        <v>247</v>
      </c>
      <c r="E53" s="238">
        <f>SUM(E54:E57)</f>
        <v>0</v>
      </c>
      <c r="F53" s="241">
        <f>SUM(F54)</f>
        <v>18</v>
      </c>
      <c r="G53" s="238">
        <f t="shared" ref="G53" si="8">SUM(G54:G57)</f>
        <v>0</v>
      </c>
      <c r="H53" s="241">
        <f>SUM(H54:H57)</f>
        <v>0</v>
      </c>
      <c r="I53" s="238">
        <f>SUM(I54:I57)</f>
        <v>0</v>
      </c>
      <c r="J53" s="185">
        <v>0</v>
      </c>
      <c r="K53" s="57"/>
      <c r="L53" s="130"/>
      <c r="M53" s="130"/>
      <c r="N53" s="130"/>
      <c r="O53" s="57"/>
    </row>
    <row r="54" spans="2:15" s="43" customFormat="1" ht="23.25" customHeight="1" x14ac:dyDescent="0.25">
      <c r="B54" s="171" t="s">
        <v>231</v>
      </c>
      <c r="C54" s="356" t="s">
        <v>252</v>
      </c>
      <c r="D54" s="613" t="s">
        <v>307</v>
      </c>
      <c r="E54" s="61"/>
      <c r="F54" s="678">
        <v>18</v>
      </c>
      <c r="G54" s="61"/>
      <c r="H54" s="189"/>
      <c r="I54" s="190" t="s">
        <v>182</v>
      </c>
      <c r="J54" s="688" t="s">
        <v>178</v>
      </c>
      <c r="K54" s="583"/>
      <c r="L54" s="130"/>
      <c r="M54" s="130"/>
      <c r="N54" s="130"/>
      <c r="O54" s="57"/>
    </row>
    <row r="55" spans="2:15" s="43" customFormat="1" ht="22.5" customHeight="1" x14ac:dyDescent="0.25">
      <c r="B55" s="171" t="s">
        <v>232</v>
      </c>
      <c r="C55" s="356" t="s">
        <v>253</v>
      </c>
      <c r="D55" s="609"/>
      <c r="E55" s="61"/>
      <c r="F55" s="679"/>
      <c r="G55" s="61"/>
      <c r="H55" s="189"/>
      <c r="I55" s="190" t="s">
        <v>182</v>
      </c>
      <c r="J55" s="689"/>
      <c r="K55" s="583"/>
      <c r="L55" s="182"/>
      <c r="M55" s="130"/>
      <c r="N55" s="130"/>
      <c r="O55" s="57"/>
    </row>
    <row r="56" spans="2:15" s="43" customFormat="1" ht="22.5" customHeight="1" x14ac:dyDescent="0.25">
      <c r="B56" s="173" t="s">
        <v>233</v>
      </c>
      <c r="C56" s="81" t="s">
        <v>123</v>
      </c>
      <c r="D56" s="609"/>
      <c r="E56" s="73"/>
      <c r="F56" s="679"/>
      <c r="G56" s="73"/>
      <c r="H56" s="76"/>
      <c r="I56" s="73"/>
      <c r="J56" s="689"/>
      <c r="K56" s="583"/>
      <c r="L56" s="130"/>
      <c r="M56" s="130"/>
      <c r="N56" s="130"/>
      <c r="O56" s="57"/>
    </row>
    <row r="57" spans="2:15" s="43" customFormat="1" ht="22.5" customHeight="1" x14ac:dyDescent="0.25">
      <c r="B57" s="173" t="s">
        <v>234</v>
      </c>
      <c r="C57" s="81" t="s">
        <v>282</v>
      </c>
      <c r="D57" s="608"/>
      <c r="E57" s="73"/>
      <c r="F57" s="680"/>
      <c r="G57" s="73"/>
      <c r="H57" s="76"/>
      <c r="I57" s="73"/>
      <c r="J57" s="690"/>
      <c r="K57" s="583"/>
      <c r="L57" s="130"/>
      <c r="M57" s="130"/>
      <c r="N57" s="130"/>
      <c r="O57" s="57"/>
    </row>
    <row r="58" spans="2:15" s="43" customFormat="1" ht="22.5" customHeight="1" thickBot="1" x14ac:dyDescent="0.3">
      <c r="B58" s="191"/>
      <c r="C58" s="81" t="s">
        <v>124</v>
      </c>
      <c r="D58" s="385" t="s">
        <v>238</v>
      </c>
      <c r="E58" s="196"/>
      <c r="F58" s="197">
        <v>18</v>
      </c>
      <c r="G58" s="196"/>
      <c r="H58" s="197"/>
      <c r="I58" s="196"/>
      <c r="J58" s="197"/>
      <c r="K58" s="57"/>
      <c r="L58" s="130"/>
      <c r="M58" s="159"/>
      <c r="N58" s="130"/>
      <c r="O58" s="57"/>
    </row>
    <row r="59" spans="2:15" s="32" customFormat="1" ht="45.75" customHeight="1" thickBot="1" x14ac:dyDescent="0.3">
      <c r="B59" s="350" t="s">
        <v>153</v>
      </c>
      <c r="C59" s="355" t="s">
        <v>180</v>
      </c>
      <c r="D59" s="248" t="s">
        <v>247</v>
      </c>
      <c r="E59" s="260">
        <f>SUM(E60:E63)</f>
        <v>0</v>
      </c>
      <c r="F59" s="261">
        <f>SUM(F60)</f>
        <v>12</v>
      </c>
      <c r="G59" s="199">
        <v>0</v>
      </c>
      <c r="H59" s="261"/>
      <c r="I59" s="260">
        <f>SUM(I60:I63)</f>
        <v>0</v>
      </c>
      <c r="J59" s="261">
        <f>SUM(J60:J63)</f>
        <v>0</v>
      </c>
      <c r="K59" s="86"/>
      <c r="L59" s="86"/>
      <c r="M59" s="33"/>
      <c r="N59" s="44"/>
      <c r="O59" s="86"/>
    </row>
    <row r="60" spans="2:15" s="43" customFormat="1" ht="22.5" customHeight="1" x14ac:dyDescent="0.25">
      <c r="B60" s="200" t="s">
        <v>235</v>
      </c>
      <c r="C60" s="364" t="s">
        <v>254</v>
      </c>
      <c r="D60" s="613" t="s">
        <v>185</v>
      </c>
      <c r="E60" s="61"/>
      <c r="F60" s="678">
        <v>12</v>
      </c>
      <c r="G60" s="685" t="s">
        <v>185</v>
      </c>
      <c r="H60" s="315"/>
      <c r="I60" s="61"/>
      <c r="J60" s="64"/>
      <c r="K60" s="583"/>
      <c r="L60" s="57"/>
      <c r="M60" s="44"/>
      <c r="N60" s="44"/>
      <c r="O60" s="57"/>
    </row>
    <row r="61" spans="2:15" s="43" customFormat="1" ht="22.5" customHeight="1" x14ac:dyDescent="0.25">
      <c r="B61" s="173" t="s">
        <v>236</v>
      </c>
      <c r="C61" s="81" t="s">
        <v>123</v>
      </c>
      <c r="D61" s="609"/>
      <c r="E61" s="73"/>
      <c r="F61" s="679"/>
      <c r="G61" s="686"/>
      <c r="H61" s="139"/>
      <c r="I61" s="73"/>
      <c r="J61" s="76"/>
      <c r="K61" s="583"/>
      <c r="L61" s="57"/>
      <c r="M61" s="44"/>
      <c r="N61" s="33"/>
      <c r="O61" s="57"/>
    </row>
    <row r="62" spans="2:15" s="43" customFormat="1" ht="22.5" customHeight="1" x14ac:dyDescent="0.25">
      <c r="B62" s="173" t="s">
        <v>237</v>
      </c>
      <c r="C62" s="81" t="s">
        <v>282</v>
      </c>
      <c r="D62" s="608"/>
      <c r="E62" s="73"/>
      <c r="F62" s="680"/>
      <c r="G62" s="687"/>
      <c r="H62" s="139"/>
      <c r="I62" s="73"/>
      <c r="J62" s="76"/>
      <c r="K62" s="583"/>
      <c r="L62" s="57"/>
      <c r="M62" s="44"/>
      <c r="N62" s="33"/>
      <c r="O62" s="57"/>
    </row>
    <row r="63" spans="2:15" s="43" customFormat="1" ht="22.5" customHeight="1" x14ac:dyDescent="0.25">
      <c r="B63" s="173"/>
      <c r="C63" s="81" t="s">
        <v>124</v>
      </c>
      <c r="D63" s="385" t="s">
        <v>238</v>
      </c>
      <c r="E63" s="73"/>
      <c r="F63" s="76">
        <v>12</v>
      </c>
      <c r="G63" s="73"/>
      <c r="H63" s="64"/>
      <c r="I63" s="73"/>
      <c r="J63" s="76"/>
      <c r="K63" s="57"/>
      <c r="L63" s="57"/>
      <c r="M63" s="33"/>
      <c r="N63" s="33"/>
      <c r="O63" s="57"/>
    </row>
    <row r="64" spans="2:15" s="43" customFormat="1" ht="22.5" customHeight="1" thickBot="1" x14ac:dyDescent="0.3">
      <c r="B64" s="173"/>
      <c r="C64" s="81" t="s">
        <v>93</v>
      </c>
      <c r="D64" s="333"/>
      <c r="E64" s="73"/>
      <c r="F64" s="76"/>
      <c r="G64" s="73"/>
      <c r="H64" s="76"/>
      <c r="I64" s="73"/>
      <c r="J64" s="76"/>
      <c r="K64" s="57"/>
      <c r="L64" s="57"/>
      <c r="M64" s="33"/>
      <c r="N64" s="33"/>
      <c r="O64" s="57"/>
    </row>
    <row r="65" spans="1:21" s="43" customFormat="1" ht="22.5" customHeight="1" thickBot="1" x14ac:dyDescent="0.3">
      <c r="B65" s="224" t="s">
        <v>130</v>
      </c>
      <c r="C65" s="351" t="s">
        <v>284</v>
      </c>
      <c r="D65" s="368" t="s">
        <v>92</v>
      </c>
      <c r="E65" s="375"/>
      <c r="F65" s="372"/>
      <c r="G65" s="375"/>
      <c r="H65" s="372"/>
      <c r="I65" s="375"/>
      <c r="J65" s="376" t="s">
        <v>90</v>
      </c>
      <c r="K65" s="57"/>
      <c r="L65" s="57"/>
      <c r="M65" s="33"/>
      <c r="N65" s="33"/>
      <c r="O65" s="57"/>
    </row>
    <row r="66" spans="1:21" s="43" customFormat="1" ht="22.5" customHeight="1" x14ac:dyDescent="0.25">
      <c r="B66" s="201"/>
      <c r="C66" s="202" t="s">
        <v>198</v>
      </c>
      <c r="D66" s="203"/>
      <c r="E66" s="304">
        <f>SUM(E10,E18,E22,E35,)</f>
        <v>12</v>
      </c>
      <c r="F66" s="305">
        <f>SUM(F35)</f>
        <v>60</v>
      </c>
      <c r="G66" s="304">
        <v>18</v>
      </c>
      <c r="H66" s="305">
        <v>18</v>
      </c>
      <c r="I66" s="304">
        <v>18</v>
      </c>
      <c r="J66" s="305">
        <v>18</v>
      </c>
      <c r="K66" s="30"/>
      <c r="M66" s="31"/>
    </row>
    <row r="67" spans="1:21" s="86" customFormat="1" ht="22.5" customHeight="1" thickBot="1" x14ac:dyDescent="0.3">
      <c r="B67" s="526" t="s">
        <v>133</v>
      </c>
      <c r="C67" s="527"/>
      <c r="D67" s="396" t="s">
        <v>306</v>
      </c>
      <c r="E67" s="281"/>
      <c r="F67" s="278"/>
      <c r="G67" s="281"/>
      <c r="H67" s="278"/>
      <c r="I67" s="281"/>
      <c r="J67" s="278"/>
      <c r="K67" s="33"/>
      <c r="M67" s="33"/>
    </row>
    <row r="70" spans="1:21" ht="18.75" x14ac:dyDescent="0.3">
      <c r="A70"/>
      <c r="B70" s="460"/>
      <c r="C70" s="461" t="s">
        <v>293</v>
      </c>
      <c r="D70" s="462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</row>
    <row r="71" spans="1:21" ht="18.75" x14ac:dyDescent="0.3">
      <c r="A71"/>
      <c r="B71" s="458"/>
      <c r="C71" s="461" t="s">
        <v>294</v>
      </c>
      <c r="D71" s="462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</row>
    <row r="72" spans="1:21" ht="18.75" x14ac:dyDescent="0.3">
      <c r="A72"/>
      <c r="B72" s="459"/>
      <c r="C72" s="461" t="s">
        <v>295</v>
      </c>
      <c r="D72" s="46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</row>
    <row r="80" spans="1:21" x14ac:dyDescent="0.25">
      <c r="B80" s="10"/>
      <c r="M80" s="10"/>
    </row>
  </sheetData>
  <mergeCells count="38">
    <mergeCell ref="H38:H40"/>
    <mergeCell ref="H29:H31"/>
    <mergeCell ref="H24:H25"/>
    <mergeCell ref="F38:F40"/>
    <mergeCell ref="B67:C67"/>
    <mergeCell ref="F54:F57"/>
    <mergeCell ref="F43:F46"/>
    <mergeCell ref="D24:D25"/>
    <mergeCell ref="D29:D31"/>
    <mergeCell ref="D38:D40"/>
    <mergeCell ref="K54:K57"/>
    <mergeCell ref="D60:D62"/>
    <mergeCell ref="F60:F62"/>
    <mergeCell ref="K60:K62"/>
    <mergeCell ref="G60:G62"/>
    <mergeCell ref="J54:J57"/>
    <mergeCell ref="D54:D57"/>
    <mergeCell ref="K43:K46"/>
    <mergeCell ref="D49:D51"/>
    <mergeCell ref="F49:F51"/>
    <mergeCell ref="K49:K51"/>
    <mergeCell ref="D44:D46"/>
    <mergeCell ref="I44:I46"/>
    <mergeCell ref="I49:I51"/>
    <mergeCell ref="D2:D9"/>
    <mergeCell ref="B1:L1"/>
    <mergeCell ref="E2:F4"/>
    <mergeCell ref="G2:J4"/>
    <mergeCell ref="E5:E9"/>
    <mergeCell ref="F5:F9"/>
    <mergeCell ref="G5:H5"/>
    <mergeCell ref="I5:J5"/>
    <mergeCell ref="B2:B9"/>
    <mergeCell ref="C2:C9"/>
    <mergeCell ref="G7:G9"/>
    <mergeCell ref="H7:H9"/>
    <mergeCell ref="I7:I9"/>
    <mergeCell ref="J7:J9"/>
  </mergeCells>
  <pageMargins left="0.7" right="0.7" top="0.75" bottom="0.75" header="0.3" footer="0.3"/>
  <pageSetup paperSize="9" scale="59" fitToHeight="0" orientation="landscape" r:id="rId1"/>
  <ignoredErrors>
    <ignoredError sqref="F48:F51 G10 F35 H36:I36 F37 F42 F53" formula="1"/>
    <ignoredError sqref="H22:I22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71"/>
  <sheetViews>
    <sheetView tabSelected="1" topLeftCell="A52" zoomScale="73" zoomScaleNormal="73" zoomScaleSheetLayoutView="73" workbookViewId="0">
      <selection sqref="A1:J66"/>
    </sheetView>
  </sheetViews>
  <sheetFormatPr defaultColWidth="9.140625" defaultRowHeight="15" x14ac:dyDescent="0.25"/>
  <cols>
    <col min="1" max="1" width="2.7109375" style="322" customWidth="1"/>
    <col min="2" max="2" width="17.140625" style="321" customWidth="1"/>
    <col min="3" max="3" width="90.140625" style="322" customWidth="1"/>
    <col min="4" max="4" width="14.5703125" style="321" customWidth="1"/>
    <col min="5" max="8" width="14.5703125" style="322" customWidth="1"/>
    <col min="9" max="9" width="9.5703125" style="322" customWidth="1"/>
    <col min="10" max="10" width="12.5703125" style="322" customWidth="1"/>
    <col min="11" max="11" width="12.5703125" style="323" customWidth="1"/>
    <col min="12" max="13" width="12.5703125" style="322" customWidth="1"/>
    <col min="14" max="16384" width="9.140625" style="322"/>
  </cols>
  <sheetData>
    <row r="1" spans="2:12" s="308" customFormat="1" ht="35.25" customHeight="1" thickBot="1" x14ac:dyDescent="0.3">
      <c r="B1" s="694" t="s">
        <v>200</v>
      </c>
      <c r="C1" s="694"/>
      <c r="D1" s="694"/>
      <c r="E1" s="694"/>
      <c r="F1" s="694"/>
      <c r="G1" s="694"/>
      <c r="H1" s="694"/>
      <c r="I1" s="695"/>
      <c r="J1" s="695"/>
      <c r="K1" s="307"/>
    </row>
    <row r="2" spans="2:12" s="309" customFormat="1" ht="15.75" customHeight="1" x14ac:dyDescent="0.25">
      <c r="B2" s="699" t="s">
        <v>78</v>
      </c>
      <c r="C2" s="699" t="s">
        <v>303</v>
      </c>
      <c r="D2" s="696" t="s">
        <v>211</v>
      </c>
      <c r="E2" s="566" t="s">
        <v>218</v>
      </c>
      <c r="F2" s="567"/>
      <c r="G2" s="567"/>
      <c r="H2" s="587"/>
      <c r="K2" s="310"/>
    </row>
    <row r="3" spans="2:12" s="309" customFormat="1" ht="15.75" customHeight="1" x14ac:dyDescent="0.25">
      <c r="B3" s="700"/>
      <c r="C3" s="700"/>
      <c r="D3" s="697"/>
      <c r="E3" s="568"/>
      <c r="F3" s="569"/>
      <c r="G3" s="569"/>
      <c r="H3" s="588"/>
      <c r="K3" s="310"/>
    </row>
    <row r="4" spans="2:12" s="309" customFormat="1" ht="16.5" customHeight="1" thickBot="1" x14ac:dyDescent="0.3">
      <c r="B4" s="700"/>
      <c r="C4" s="700"/>
      <c r="D4" s="697"/>
      <c r="E4" s="570"/>
      <c r="F4" s="571"/>
      <c r="G4" s="571"/>
      <c r="H4" s="589"/>
      <c r="K4" s="310"/>
    </row>
    <row r="5" spans="2:12" s="309" customFormat="1" ht="32.25" customHeight="1" thickBot="1" x14ac:dyDescent="0.3">
      <c r="B5" s="700"/>
      <c r="C5" s="700"/>
      <c r="D5" s="697"/>
      <c r="E5" s="575" t="s">
        <v>81</v>
      </c>
      <c r="F5" s="576"/>
      <c r="G5" s="575" t="s">
        <v>82</v>
      </c>
      <c r="H5" s="576"/>
      <c r="K5" s="310"/>
    </row>
    <row r="6" spans="2:12" s="309" customFormat="1" ht="32.25" customHeight="1" thickBot="1" x14ac:dyDescent="0.3">
      <c r="B6" s="700"/>
      <c r="C6" s="700"/>
      <c r="D6" s="697"/>
      <c r="E6" s="346" t="s">
        <v>83</v>
      </c>
      <c r="F6" s="344" t="s">
        <v>84</v>
      </c>
      <c r="G6" s="346" t="s">
        <v>85</v>
      </c>
      <c r="H6" s="345" t="s">
        <v>86</v>
      </c>
      <c r="K6" s="310"/>
    </row>
    <row r="7" spans="2:12" s="309" customFormat="1" ht="46.5" customHeight="1" x14ac:dyDescent="0.25">
      <c r="B7" s="700"/>
      <c r="C7" s="700"/>
      <c r="D7" s="697"/>
      <c r="E7" s="580" t="s">
        <v>260</v>
      </c>
      <c r="F7" s="577" t="s">
        <v>261</v>
      </c>
      <c r="G7" s="580" t="s">
        <v>262</v>
      </c>
      <c r="H7" s="577" t="s">
        <v>263</v>
      </c>
      <c r="K7" s="310"/>
    </row>
    <row r="8" spans="2:12" s="309" customFormat="1" ht="46.5" customHeight="1" x14ac:dyDescent="0.25">
      <c r="B8" s="700"/>
      <c r="C8" s="700"/>
      <c r="D8" s="697"/>
      <c r="E8" s="581"/>
      <c r="F8" s="578"/>
      <c r="G8" s="581"/>
      <c r="H8" s="578"/>
      <c r="K8" s="310"/>
    </row>
    <row r="9" spans="2:12" s="309" customFormat="1" ht="132.6" customHeight="1" thickBot="1" x14ac:dyDescent="0.3">
      <c r="B9" s="701"/>
      <c r="C9" s="701"/>
      <c r="D9" s="698"/>
      <c r="E9" s="582"/>
      <c r="F9" s="579"/>
      <c r="G9" s="582"/>
      <c r="H9" s="579"/>
      <c r="K9" s="310"/>
    </row>
    <row r="10" spans="2:12" s="57" customFormat="1" ht="25.5" customHeight="1" thickBot="1" x14ac:dyDescent="0.3">
      <c r="B10" s="245" t="s">
        <v>94</v>
      </c>
      <c r="C10" s="246" t="s">
        <v>95</v>
      </c>
      <c r="D10" s="240">
        <f>SUM(D11:D16)</f>
        <v>72</v>
      </c>
      <c r="E10" s="238">
        <f>SUM(E11:E17)</f>
        <v>25</v>
      </c>
      <c r="F10" s="241">
        <f t="shared" ref="F10:H10" si="0">SUM(F11:F16)</f>
        <v>20</v>
      </c>
      <c r="G10" s="238">
        <f t="shared" si="0"/>
        <v>12</v>
      </c>
      <c r="H10" s="241">
        <f t="shared" si="0"/>
        <v>15</v>
      </c>
      <c r="I10" s="33"/>
      <c r="J10" s="33"/>
      <c r="K10" s="33"/>
      <c r="L10" s="33"/>
    </row>
    <row r="11" spans="2:12" s="57" customFormat="1" ht="25.5" customHeight="1" x14ac:dyDescent="0.25">
      <c r="B11" s="58" t="s">
        <v>96</v>
      </c>
      <c r="C11" s="59" t="s">
        <v>97</v>
      </c>
      <c r="D11" s="63">
        <v>8</v>
      </c>
      <c r="E11" s="68"/>
      <c r="F11" s="102"/>
      <c r="G11" s="416">
        <v>8</v>
      </c>
      <c r="H11" s="64"/>
      <c r="I11" s="33"/>
      <c r="J11" s="49"/>
      <c r="K11" s="44"/>
      <c r="L11" s="44"/>
    </row>
    <row r="12" spans="2:12" s="57" customFormat="1" ht="25.5" customHeight="1" x14ac:dyDescent="0.25">
      <c r="B12" s="34" t="s">
        <v>98</v>
      </c>
      <c r="C12" s="70" t="s">
        <v>88</v>
      </c>
      <c r="D12" s="75">
        <v>8</v>
      </c>
      <c r="E12" s="84">
        <v>8</v>
      </c>
      <c r="F12" s="80"/>
      <c r="G12" s="73"/>
      <c r="H12" s="76"/>
      <c r="I12" s="33"/>
      <c r="J12" s="49"/>
      <c r="K12" s="44"/>
      <c r="L12" s="44"/>
    </row>
    <row r="13" spans="2:12" s="57" customFormat="1" ht="25.5" customHeight="1" x14ac:dyDescent="0.25">
      <c r="B13" s="34" t="s">
        <v>99</v>
      </c>
      <c r="C13" s="81" t="s">
        <v>188</v>
      </c>
      <c r="D13" s="75">
        <v>8</v>
      </c>
      <c r="E13" s="73">
        <v>2</v>
      </c>
      <c r="F13" s="83">
        <v>2</v>
      </c>
      <c r="G13" s="73">
        <v>2</v>
      </c>
      <c r="H13" s="83">
        <v>2</v>
      </c>
      <c r="I13" s="33"/>
      <c r="J13" s="49"/>
      <c r="K13" s="44"/>
      <c r="L13" s="44"/>
    </row>
    <row r="14" spans="2:12" s="57" customFormat="1" ht="25.5" customHeight="1" x14ac:dyDescent="0.25">
      <c r="B14" s="34" t="s">
        <v>100</v>
      </c>
      <c r="C14" s="81" t="s">
        <v>91</v>
      </c>
      <c r="D14" s="75">
        <v>42</v>
      </c>
      <c r="E14" s="73">
        <v>15</v>
      </c>
      <c r="F14" s="83">
        <v>18</v>
      </c>
      <c r="G14" s="73">
        <v>2</v>
      </c>
      <c r="H14" s="83">
        <v>7</v>
      </c>
      <c r="I14" s="33"/>
      <c r="J14" s="49"/>
      <c r="K14" s="44"/>
      <c r="L14" s="44"/>
    </row>
    <row r="15" spans="2:12" s="57" customFormat="1" ht="25.5" customHeight="1" x14ac:dyDescent="0.25">
      <c r="B15" s="34" t="s">
        <v>101</v>
      </c>
      <c r="C15" s="81" t="s">
        <v>102</v>
      </c>
      <c r="D15" s="75">
        <v>2</v>
      </c>
      <c r="E15" s="73"/>
      <c r="F15" s="76"/>
      <c r="G15" s="84"/>
      <c r="H15" s="76">
        <v>2</v>
      </c>
      <c r="I15" s="33"/>
      <c r="J15" s="49"/>
      <c r="K15" s="44"/>
      <c r="L15" s="44"/>
    </row>
    <row r="16" spans="2:12" s="86" customFormat="1" ht="25.5" customHeight="1" x14ac:dyDescent="0.25">
      <c r="B16" s="34" t="s">
        <v>103</v>
      </c>
      <c r="C16" s="81" t="s">
        <v>280</v>
      </c>
      <c r="D16" s="75">
        <v>4</v>
      </c>
      <c r="E16" s="84"/>
      <c r="F16" s="76"/>
      <c r="G16" s="73"/>
      <c r="H16" s="76">
        <v>4</v>
      </c>
      <c r="I16" s="33"/>
      <c r="K16" s="33"/>
    </row>
    <row r="17" spans="2:13" s="57" customFormat="1" ht="25.5" customHeight="1" thickBot="1" x14ac:dyDescent="0.3">
      <c r="B17" s="87"/>
      <c r="C17" s="88" t="s">
        <v>93</v>
      </c>
      <c r="D17" s="161"/>
      <c r="E17" s="187"/>
      <c r="F17" s="311"/>
      <c r="G17" s="149"/>
      <c r="H17" s="150"/>
      <c r="I17" s="33"/>
      <c r="K17" s="44"/>
    </row>
    <row r="18" spans="2:13" s="57" customFormat="1" ht="25.5" customHeight="1" thickBot="1" x14ac:dyDescent="0.3">
      <c r="B18" s="235" t="s">
        <v>104</v>
      </c>
      <c r="C18" s="236" t="s">
        <v>105</v>
      </c>
      <c r="D18" s="240">
        <v>22</v>
      </c>
      <c r="E18" s="238">
        <f>SUM(E19:E20)</f>
        <v>12</v>
      </c>
      <c r="F18" s="241">
        <v>10</v>
      </c>
      <c r="G18" s="238">
        <f>SUM(G20:G20)</f>
        <v>0</v>
      </c>
      <c r="H18" s="241">
        <f>SUM(H20:H20)</f>
        <v>0</v>
      </c>
      <c r="I18" s="33"/>
      <c r="J18" s="33"/>
      <c r="K18" s="33"/>
    </row>
    <row r="19" spans="2:13" s="57" customFormat="1" ht="25.5" customHeight="1" x14ac:dyDescent="0.25">
      <c r="B19" s="58" t="s">
        <v>106</v>
      </c>
      <c r="C19" s="97" t="s">
        <v>89</v>
      </c>
      <c r="D19" s="101">
        <v>12</v>
      </c>
      <c r="E19" s="99">
        <v>12</v>
      </c>
      <c r="F19" s="102"/>
      <c r="G19" s="99"/>
      <c r="H19" s="102"/>
      <c r="I19" s="33"/>
      <c r="J19" s="44"/>
      <c r="K19" s="44"/>
    </row>
    <row r="20" spans="2:13" s="57" customFormat="1" ht="25.5" customHeight="1" x14ac:dyDescent="0.25">
      <c r="B20" s="58" t="s">
        <v>160</v>
      </c>
      <c r="C20" s="106" t="s">
        <v>189</v>
      </c>
      <c r="D20" s="63">
        <v>10</v>
      </c>
      <c r="E20" s="190"/>
      <c r="F20" s="64">
        <v>10</v>
      </c>
      <c r="G20" s="61"/>
      <c r="H20" s="64"/>
      <c r="I20" s="33"/>
      <c r="J20" s="44"/>
      <c r="K20" s="44"/>
    </row>
    <row r="21" spans="2:13" s="407" customFormat="1" ht="25.5" customHeight="1" thickBot="1" x14ac:dyDescent="0.3">
      <c r="B21" s="117"/>
      <c r="C21" s="88" t="s">
        <v>93</v>
      </c>
      <c r="D21" s="409"/>
      <c r="E21" s="410"/>
      <c r="F21" s="412"/>
      <c r="G21" s="410"/>
      <c r="H21" s="411"/>
      <c r="I21" s="413"/>
      <c r="K21" s="413"/>
    </row>
    <row r="22" spans="2:13" s="44" customFormat="1" ht="25.5" customHeight="1" thickBot="1" x14ac:dyDescent="0.3">
      <c r="B22" s="235" t="s">
        <v>107</v>
      </c>
      <c r="C22" s="236" t="s">
        <v>108</v>
      </c>
      <c r="D22" s="397">
        <f>SUM(D23:D33)</f>
        <v>84</v>
      </c>
      <c r="E22" s="238">
        <f>SUM(E23:E33)</f>
        <v>24</v>
      </c>
      <c r="F22" s="241">
        <f>SUM(F23:F33)</f>
        <v>45</v>
      </c>
      <c r="G22" s="238">
        <f>SUM(G23:G33)</f>
        <v>11</v>
      </c>
      <c r="H22" s="241">
        <f t="shared" ref="H22" si="1">SUM(H23:H33)</f>
        <v>4</v>
      </c>
      <c r="I22" s="33"/>
      <c r="K22" s="33"/>
    </row>
    <row r="23" spans="2:13" s="57" customFormat="1" ht="25.5" customHeight="1" x14ac:dyDescent="0.25">
      <c r="B23" s="122" t="s">
        <v>109</v>
      </c>
      <c r="C23" s="106" t="s">
        <v>161</v>
      </c>
      <c r="D23" s="63">
        <v>14</v>
      </c>
      <c r="E23" s="128">
        <v>2</v>
      </c>
      <c r="F23" s="183">
        <v>12</v>
      </c>
      <c r="G23" s="128"/>
      <c r="H23" s="183"/>
      <c r="I23" s="33"/>
      <c r="J23" s="130"/>
      <c r="K23" s="130"/>
      <c r="L23" s="130"/>
      <c r="M23" s="130"/>
    </row>
    <row r="24" spans="2:13" s="57" customFormat="1" ht="25.5" customHeight="1" x14ac:dyDescent="0.25">
      <c r="B24" s="131" t="s">
        <v>110</v>
      </c>
      <c r="C24" s="132" t="s">
        <v>164</v>
      </c>
      <c r="D24" s="75">
        <v>12</v>
      </c>
      <c r="E24" s="140">
        <v>4</v>
      </c>
      <c r="F24" s="137">
        <v>8</v>
      </c>
      <c r="G24" s="140"/>
      <c r="H24" s="139"/>
      <c r="I24" s="33"/>
      <c r="J24" s="130"/>
      <c r="K24" s="130"/>
      <c r="L24" s="130"/>
      <c r="M24" s="130"/>
    </row>
    <row r="25" spans="2:13" s="57" customFormat="1" ht="25.5" customHeight="1" x14ac:dyDescent="0.25">
      <c r="B25" s="131" t="s">
        <v>111</v>
      </c>
      <c r="C25" s="132" t="s">
        <v>165</v>
      </c>
      <c r="D25" s="75">
        <v>7</v>
      </c>
      <c r="E25" s="140"/>
      <c r="F25" s="139">
        <v>7</v>
      </c>
      <c r="G25" s="140"/>
      <c r="H25" s="139"/>
      <c r="I25" s="33"/>
      <c r="J25" s="130"/>
      <c r="K25" s="130"/>
      <c r="L25" s="130"/>
      <c r="M25" s="130"/>
    </row>
    <row r="26" spans="2:13" s="57" customFormat="1" ht="25.5" customHeight="1" x14ac:dyDescent="0.25">
      <c r="B26" s="131" t="s">
        <v>112</v>
      </c>
      <c r="C26" s="132" t="s">
        <v>166</v>
      </c>
      <c r="D26" s="75">
        <v>16</v>
      </c>
      <c r="E26" s="141">
        <v>16</v>
      </c>
      <c r="F26" s="139"/>
      <c r="G26" s="140"/>
      <c r="H26" s="139"/>
      <c r="I26" s="33"/>
      <c r="J26" s="130"/>
      <c r="K26" s="130"/>
      <c r="L26" s="130"/>
      <c r="M26" s="130"/>
    </row>
    <row r="27" spans="2:13" s="57" customFormat="1" ht="25.5" customHeight="1" x14ac:dyDescent="0.25">
      <c r="B27" s="131" t="s">
        <v>113</v>
      </c>
      <c r="C27" s="132" t="s">
        <v>167</v>
      </c>
      <c r="D27" s="75">
        <v>11</v>
      </c>
      <c r="E27" s="140"/>
      <c r="F27" s="139"/>
      <c r="G27" s="140">
        <v>11</v>
      </c>
      <c r="H27" s="139"/>
      <c r="I27" s="33"/>
      <c r="J27" s="130"/>
      <c r="K27" s="130"/>
      <c r="L27" s="130"/>
      <c r="M27" s="130"/>
    </row>
    <row r="28" spans="2:13" s="57" customFormat="1" ht="25.5" customHeight="1" x14ac:dyDescent="0.25">
      <c r="B28" s="131" t="s">
        <v>114</v>
      </c>
      <c r="C28" s="132" t="s">
        <v>163</v>
      </c>
      <c r="D28" s="398">
        <v>2</v>
      </c>
      <c r="E28" s="140">
        <v>2</v>
      </c>
      <c r="F28" s="139"/>
      <c r="G28" s="313"/>
      <c r="H28" s="139"/>
      <c r="I28" s="33"/>
      <c r="J28" s="130"/>
      <c r="K28" s="130"/>
      <c r="L28" s="130"/>
      <c r="M28" s="130"/>
    </row>
    <row r="29" spans="2:13" s="57" customFormat="1" ht="24.75" customHeight="1" x14ac:dyDescent="0.25">
      <c r="B29" s="131" t="s">
        <v>115</v>
      </c>
      <c r="C29" s="144" t="s">
        <v>162</v>
      </c>
      <c r="D29" s="161">
        <v>8</v>
      </c>
      <c r="E29" s="154"/>
      <c r="F29" s="155">
        <v>8</v>
      </c>
      <c r="G29" s="156"/>
      <c r="H29" s="155"/>
      <c r="I29" s="33"/>
      <c r="J29" s="130"/>
      <c r="K29" s="130"/>
      <c r="L29" s="130"/>
      <c r="M29" s="130"/>
    </row>
    <row r="30" spans="2:13" s="57" customFormat="1" ht="28.15" customHeight="1" x14ac:dyDescent="0.25">
      <c r="B30" s="131" t="s">
        <v>117</v>
      </c>
      <c r="C30" s="144" t="s">
        <v>201</v>
      </c>
      <c r="D30" s="161">
        <v>6</v>
      </c>
      <c r="E30" s="154"/>
      <c r="F30" s="155">
        <v>6</v>
      </c>
      <c r="G30" s="156"/>
      <c r="H30" s="155"/>
      <c r="I30" s="33"/>
      <c r="J30" s="130"/>
      <c r="K30" s="130"/>
      <c r="L30" s="130"/>
      <c r="M30" s="130"/>
    </row>
    <row r="31" spans="2:13" s="57" customFormat="1" ht="43.15" customHeight="1" x14ac:dyDescent="0.25">
      <c r="B31" s="131" t="s">
        <v>159</v>
      </c>
      <c r="C31" s="132" t="s">
        <v>245</v>
      </c>
      <c r="D31" s="75">
        <v>4</v>
      </c>
      <c r="E31" s="140"/>
      <c r="F31" s="139">
        <v>4</v>
      </c>
      <c r="G31" s="157"/>
      <c r="H31" s="139"/>
      <c r="I31" s="33"/>
      <c r="J31" s="130"/>
      <c r="K31" s="130"/>
      <c r="L31" s="130"/>
      <c r="M31" s="130"/>
    </row>
    <row r="32" spans="2:13" s="33" customFormat="1" ht="25.5" customHeight="1" x14ac:dyDescent="0.25">
      <c r="B32" s="131" t="s">
        <v>168</v>
      </c>
      <c r="C32" s="132" t="s">
        <v>169</v>
      </c>
      <c r="D32" s="75"/>
      <c r="E32" s="140"/>
      <c r="F32" s="139"/>
      <c r="G32" s="140"/>
      <c r="H32" s="139"/>
      <c r="I32" s="57"/>
      <c r="J32" s="130"/>
      <c r="K32" s="130"/>
      <c r="L32" s="130"/>
      <c r="M32" s="130"/>
    </row>
    <row r="33" spans="2:13" s="57" customFormat="1" ht="25.5" customHeight="1" x14ac:dyDescent="0.25">
      <c r="B33" s="158" t="s">
        <v>181</v>
      </c>
      <c r="C33" s="132" t="s">
        <v>281</v>
      </c>
      <c r="D33" s="75">
        <v>4</v>
      </c>
      <c r="E33" s="140"/>
      <c r="F33" s="137"/>
      <c r="G33" s="140"/>
      <c r="H33" s="139">
        <v>4</v>
      </c>
      <c r="I33" s="44"/>
      <c r="J33" s="130"/>
      <c r="K33" s="159"/>
      <c r="L33" s="130"/>
      <c r="M33" s="130"/>
    </row>
    <row r="34" spans="2:13" s="57" customFormat="1" ht="25.5" customHeight="1" thickBot="1" x14ac:dyDescent="0.3">
      <c r="B34" s="163"/>
      <c r="C34" s="88" t="s">
        <v>93</v>
      </c>
      <c r="D34" s="399"/>
      <c r="E34" s="149"/>
      <c r="F34" s="150"/>
      <c r="G34" s="149"/>
      <c r="H34" s="312"/>
      <c r="K34" s="44"/>
    </row>
    <row r="35" spans="2:13" s="57" customFormat="1" ht="25.5" customHeight="1" thickBot="1" x14ac:dyDescent="0.3">
      <c r="B35" s="350" t="s">
        <v>118</v>
      </c>
      <c r="C35" s="351" t="s">
        <v>119</v>
      </c>
      <c r="D35" s="397">
        <f>SUM(D36)</f>
        <v>164</v>
      </c>
      <c r="E35" s="238">
        <f t="shared" ref="E35:G35" si="2">SUM(E36)</f>
        <v>26</v>
      </c>
      <c r="F35" s="241">
        <f t="shared" si="2"/>
        <v>54</v>
      </c>
      <c r="G35" s="238">
        <f t="shared" si="2"/>
        <v>40</v>
      </c>
      <c r="H35" s="241">
        <v>44</v>
      </c>
      <c r="I35" s="33"/>
      <c r="K35" s="44"/>
    </row>
    <row r="36" spans="2:13" s="57" customFormat="1" ht="25.5" customHeight="1" thickBot="1" x14ac:dyDescent="0.3">
      <c r="B36" s="352" t="s">
        <v>120</v>
      </c>
      <c r="C36" s="353" t="s">
        <v>121</v>
      </c>
      <c r="D36" s="400">
        <f>SUM(D37,D42,D48,D53,D59,)</f>
        <v>164</v>
      </c>
      <c r="E36" s="253">
        <f t="shared" ref="E36:H36" si="3">SUM(E37,E42,E48,E53,E59,)</f>
        <v>26</v>
      </c>
      <c r="F36" s="254">
        <f t="shared" si="3"/>
        <v>54</v>
      </c>
      <c r="G36" s="253">
        <f t="shared" si="3"/>
        <v>40</v>
      </c>
      <c r="H36" s="254">
        <f t="shared" si="3"/>
        <v>44</v>
      </c>
      <c r="K36" s="44"/>
    </row>
    <row r="37" spans="2:13" s="57" customFormat="1" ht="45.75" customHeight="1" thickBot="1" x14ac:dyDescent="0.3">
      <c r="B37" s="354" t="s">
        <v>122</v>
      </c>
      <c r="C37" s="355" t="s">
        <v>171</v>
      </c>
      <c r="D37" s="397">
        <v>28</v>
      </c>
      <c r="E37" s="238">
        <f t="shared" ref="E37:H37" si="4">SUM(E38:E40)</f>
        <v>0</v>
      </c>
      <c r="F37" s="241">
        <f>SUM(F38)</f>
        <v>28</v>
      </c>
      <c r="G37" s="238">
        <f>SUM(G38)</f>
        <v>0</v>
      </c>
      <c r="H37" s="241">
        <f t="shared" si="4"/>
        <v>0</v>
      </c>
      <c r="K37" s="33"/>
      <c r="L37" s="33"/>
    </row>
    <row r="38" spans="2:13" s="57" customFormat="1" ht="25.5" customHeight="1" x14ac:dyDescent="0.25">
      <c r="B38" s="171" t="s">
        <v>219</v>
      </c>
      <c r="C38" s="356" t="s">
        <v>172</v>
      </c>
      <c r="D38" s="442">
        <v>28</v>
      </c>
      <c r="E38" s="128"/>
      <c r="F38" s="183">
        <v>28</v>
      </c>
      <c r="G38" s="128"/>
      <c r="H38" s="183"/>
      <c r="J38" s="130"/>
      <c r="K38" s="130"/>
      <c r="L38" s="130"/>
    </row>
    <row r="39" spans="2:13" s="57" customFormat="1" ht="25.5" customHeight="1" x14ac:dyDescent="0.25">
      <c r="B39" s="173" t="s">
        <v>220</v>
      </c>
      <c r="C39" s="81" t="s">
        <v>123</v>
      </c>
      <c r="D39" s="75"/>
      <c r="E39" s="314"/>
      <c r="F39" s="137"/>
      <c r="G39" s="157"/>
      <c r="H39" s="137"/>
      <c r="J39" s="159"/>
      <c r="K39" s="159"/>
      <c r="L39" s="159"/>
    </row>
    <row r="40" spans="2:13" s="57" customFormat="1" ht="25.5" customHeight="1" x14ac:dyDescent="0.25">
      <c r="B40" s="173" t="s">
        <v>221</v>
      </c>
      <c r="C40" s="81" t="s">
        <v>296</v>
      </c>
      <c r="D40" s="75"/>
      <c r="E40" s="157"/>
      <c r="F40" s="137"/>
      <c r="G40" s="157"/>
      <c r="H40" s="139"/>
      <c r="I40" s="178"/>
      <c r="J40" s="159"/>
      <c r="K40" s="130"/>
      <c r="L40" s="130"/>
    </row>
    <row r="41" spans="2:13" s="57" customFormat="1" ht="25.5" customHeight="1" thickBot="1" x14ac:dyDescent="0.3">
      <c r="B41" s="179"/>
      <c r="C41" s="81" t="s">
        <v>124</v>
      </c>
      <c r="D41" s="161"/>
      <c r="E41" s="149"/>
      <c r="F41" s="150"/>
      <c r="G41" s="149"/>
      <c r="H41" s="150"/>
      <c r="J41" s="182"/>
      <c r="K41" s="182"/>
      <c r="L41" s="182"/>
    </row>
    <row r="42" spans="2:13" s="57" customFormat="1" ht="58.5" customHeight="1" thickBot="1" x14ac:dyDescent="0.3">
      <c r="B42" s="350" t="s">
        <v>125</v>
      </c>
      <c r="C42" s="355" t="s">
        <v>173</v>
      </c>
      <c r="D42" s="240">
        <f>SUM(D43:D44)</f>
        <v>50</v>
      </c>
      <c r="E42" s="238">
        <f t="shared" ref="E42:H42" si="5">SUM(E43:E46)</f>
        <v>0</v>
      </c>
      <c r="F42" s="241">
        <f t="shared" si="5"/>
        <v>24</v>
      </c>
      <c r="G42" s="238">
        <f>SUM(G43:G44)</f>
        <v>26</v>
      </c>
      <c r="H42" s="241">
        <f t="shared" si="5"/>
        <v>0</v>
      </c>
      <c r="J42" s="130"/>
      <c r="K42" s="130"/>
      <c r="L42" s="130"/>
    </row>
    <row r="43" spans="2:13" s="57" customFormat="1" ht="39.75" customHeight="1" x14ac:dyDescent="0.25">
      <c r="B43" s="359" t="s">
        <v>223</v>
      </c>
      <c r="C43" s="59" t="s">
        <v>174</v>
      </c>
      <c r="D43" s="63">
        <v>24</v>
      </c>
      <c r="E43" s="128"/>
      <c r="F43" s="183">
        <v>24</v>
      </c>
      <c r="G43" s="128"/>
      <c r="H43" s="183"/>
      <c r="I43" s="583"/>
      <c r="J43" s="130"/>
      <c r="K43" s="130"/>
      <c r="L43" s="130"/>
    </row>
    <row r="44" spans="2:13" s="57" customFormat="1" ht="25.5" customHeight="1" x14ac:dyDescent="0.25">
      <c r="B44" s="360" t="s">
        <v>224</v>
      </c>
      <c r="C44" s="70" t="s">
        <v>225</v>
      </c>
      <c r="D44" s="75">
        <v>26</v>
      </c>
      <c r="E44" s="140"/>
      <c r="F44" s="139"/>
      <c r="G44" s="140">
        <v>26</v>
      </c>
      <c r="H44" s="139"/>
      <c r="I44" s="583"/>
      <c r="J44" s="159"/>
      <c r="K44" s="130"/>
      <c r="L44" s="130"/>
    </row>
    <row r="45" spans="2:13" s="57" customFormat="1" ht="25.5" customHeight="1" x14ac:dyDescent="0.25">
      <c r="B45" s="360" t="s">
        <v>226</v>
      </c>
      <c r="C45" s="70" t="s">
        <v>123</v>
      </c>
      <c r="D45" s="75"/>
      <c r="E45" s="157"/>
      <c r="F45" s="137"/>
      <c r="G45" s="140"/>
      <c r="H45" s="139"/>
      <c r="I45" s="583"/>
      <c r="J45" s="159"/>
      <c r="K45" s="130"/>
      <c r="L45" s="130"/>
    </row>
    <row r="46" spans="2:13" s="57" customFormat="1" ht="25.5" customHeight="1" x14ac:dyDescent="0.25">
      <c r="B46" s="360" t="s">
        <v>227</v>
      </c>
      <c r="C46" s="70" t="s">
        <v>296</v>
      </c>
      <c r="D46" s="75"/>
      <c r="E46" s="157"/>
      <c r="F46" s="137"/>
      <c r="G46" s="140"/>
      <c r="H46" s="139"/>
      <c r="I46" s="583"/>
      <c r="J46" s="182"/>
      <c r="K46" s="130"/>
      <c r="L46" s="182"/>
    </row>
    <row r="47" spans="2:13" s="57" customFormat="1" ht="25.5" customHeight="1" thickBot="1" x14ac:dyDescent="0.3">
      <c r="B47" s="179"/>
      <c r="C47" s="81" t="s">
        <v>124</v>
      </c>
      <c r="D47" s="161"/>
      <c r="E47" s="149"/>
      <c r="F47" s="150"/>
      <c r="G47" s="149"/>
      <c r="H47" s="150"/>
      <c r="I47" s="86"/>
      <c r="J47" s="130"/>
      <c r="K47" s="130"/>
      <c r="L47" s="130"/>
    </row>
    <row r="48" spans="2:13" s="86" customFormat="1" ht="25.5" customHeight="1" thickBot="1" x14ac:dyDescent="0.3">
      <c r="B48" s="350" t="s">
        <v>127</v>
      </c>
      <c r="C48" s="355" t="s">
        <v>170</v>
      </c>
      <c r="D48" s="240">
        <f>SUM(D49)</f>
        <v>8</v>
      </c>
      <c r="E48" s="238">
        <f t="shared" ref="E48:G48" si="6">SUM(E49:E51)</f>
        <v>0</v>
      </c>
      <c r="F48" s="241">
        <f t="shared" si="6"/>
        <v>2</v>
      </c>
      <c r="G48" s="238">
        <f t="shared" si="6"/>
        <v>6</v>
      </c>
      <c r="H48" s="241">
        <f>SUM(H49)</f>
        <v>0</v>
      </c>
      <c r="I48" s="57"/>
      <c r="J48" s="130"/>
      <c r="K48" s="130"/>
      <c r="L48" s="130"/>
    </row>
    <row r="49" spans="2:12" s="57" customFormat="1" ht="25.5" customHeight="1" x14ac:dyDescent="0.25">
      <c r="B49" s="359" t="s">
        <v>228</v>
      </c>
      <c r="C49" s="59" t="s">
        <v>248</v>
      </c>
      <c r="D49" s="63">
        <v>8</v>
      </c>
      <c r="E49" s="128"/>
      <c r="F49" s="183">
        <v>2</v>
      </c>
      <c r="G49" s="186">
        <v>6</v>
      </c>
      <c r="H49" s="315"/>
      <c r="I49" s="583"/>
      <c r="J49" s="130"/>
      <c r="K49" s="130"/>
      <c r="L49" s="130"/>
    </row>
    <row r="50" spans="2:12" s="57" customFormat="1" ht="25.5" customHeight="1" x14ac:dyDescent="0.25">
      <c r="B50" s="360" t="s">
        <v>229</v>
      </c>
      <c r="C50" s="70" t="s">
        <v>123</v>
      </c>
      <c r="D50" s="75"/>
      <c r="E50" s="140"/>
      <c r="F50" s="139"/>
      <c r="G50" s="140"/>
      <c r="H50" s="139"/>
      <c r="I50" s="583"/>
      <c r="J50" s="182"/>
      <c r="K50" s="130"/>
      <c r="L50" s="182"/>
    </row>
    <row r="51" spans="2:12" s="57" customFormat="1" ht="25.5" customHeight="1" x14ac:dyDescent="0.25">
      <c r="B51" s="360" t="s">
        <v>230</v>
      </c>
      <c r="C51" s="70" t="s">
        <v>283</v>
      </c>
      <c r="D51" s="75"/>
      <c r="E51" s="140"/>
      <c r="F51" s="139"/>
      <c r="G51" s="140"/>
      <c r="H51" s="139"/>
      <c r="I51" s="583"/>
      <c r="J51" s="130"/>
      <c r="K51" s="130"/>
      <c r="L51" s="130"/>
    </row>
    <row r="52" spans="2:12" s="86" customFormat="1" ht="25.5" customHeight="1" thickBot="1" x14ac:dyDescent="0.3">
      <c r="B52" s="179"/>
      <c r="C52" s="81" t="s">
        <v>124</v>
      </c>
      <c r="D52" s="161"/>
      <c r="E52" s="149"/>
      <c r="F52" s="150"/>
      <c r="G52" s="187"/>
      <c r="H52" s="316"/>
      <c r="I52" s="57"/>
      <c r="J52" s="130"/>
      <c r="K52" s="130"/>
      <c r="L52" s="130"/>
    </row>
    <row r="53" spans="2:12" s="57" customFormat="1" ht="45" customHeight="1" thickBot="1" x14ac:dyDescent="0.3">
      <c r="B53" s="350" t="s">
        <v>129</v>
      </c>
      <c r="C53" s="355" t="s">
        <v>249</v>
      </c>
      <c r="D53" s="397">
        <f>SUM(D54:D55)</f>
        <v>52</v>
      </c>
      <c r="E53" s="238">
        <f t="shared" ref="E53" si="7">SUM(E54:E57)</f>
        <v>0</v>
      </c>
      <c r="F53" s="241">
        <f>SUM(F54:F57)</f>
        <v>0</v>
      </c>
      <c r="G53" s="238">
        <f>SUM(G54:G57)</f>
        <v>8</v>
      </c>
      <c r="H53" s="241">
        <f>SUM(H54:H55)</f>
        <v>44</v>
      </c>
      <c r="J53" s="130"/>
      <c r="K53" s="130"/>
      <c r="L53" s="130"/>
    </row>
    <row r="54" spans="2:12" s="57" customFormat="1" ht="25.5" customHeight="1" x14ac:dyDescent="0.25">
      <c r="B54" s="171" t="s">
        <v>231</v>
      </c>
      <c r="C54" s="356" t="s">
        <v>252</v>
      </c>
      <c r="D54" s="63">
        <v>21</v>
      </c>
      <c r="E54" s="61"/>
      <c r="F54" s="189"/>
      <c r="G54" s="190">
        <v>6</v>
      </c>
      <c r="H54" s="183">
        <v>15</v>
      </c>
      <c r="I54" s="583"/>
      <c r="J54" s="130"/>
      <c r="K54" s="130"/>
      <c r="L54" s="130"/>
    </row>
    <row r="55" spans="2:12" s="57" customFormat="1" ht="25.5" customHeight="1" x14ac:dyDescent="0.25">
      <c r="B55" s="171" t="s">
        <v>232</v>
      </c>
      <c r="C55" s="356" t="s">
        <v>253</v>
      </c>
      <c r="D55" s="63">
        <v>31</v>
      </c>
      <c r="E55" s="61"/>
      <c r="F55" s="189"/>
      <c r="G55" s="190">
        <v>2</v>
      </c>
      <c r="H55" s="183">
        <v>29</v>
      </c>
      <c r="I55" s="583"/>
      <c r="J55" s="182"/>
      <c r="K55" s="130"/>
      <c r="L55" s="130"/>
    </row>
    <row r="56" spans="2:12" s="57" customFormat="1" ht="25.5" customHeight="1" x14ac:dyDescent="0.25">
      <c r="B56" s="173" t="s">
        <v>233</v>
      </c>
      <c r="C56" s="81" t="s">
        <v>123</v>
      </c>
      <c r="D56" s="75"/>
      <c r="E56" s="73"/>
      <c r="F56" s="76"/>
      <c r="G56" s="73"/>
      <c r="H56" s="139"/>
      <c r="I56" s="583"/>
      <c r="J56" s="130"/>
      <c r="K56" s="130"/>
      <c r="L56" s="130"/>
    </row>
    <row r="57" spans="2:12" s="57" customFormat="1" ht="25.5" customHeight="1" x14ac:dyDescent="0.25">
      <c r="B57" s="173" t="s">
        <v>234</v>
      </c>
      <c r="C57" s="81" t="s">
        <v>283</v>
      </c>
      <c r="D57" s="75"/>
      <c r="E57" s="73"/>
      <c r="F57" s="76"/>
      <c r="G57" s="73"/>
      <c r="H57" s="139"/>
      <c r="I57" s="583"/>
      <c r="J57" s="130"/>
      <c r="K57" s="130"/>
      <c r="L57" s="130"/>
    </row>
    <row r="58" spans="2:12" s="57" customFormat="1" ht="25.5" customHeight="1" thickBot="1" x14ac:dyDescent="0.3">
      <c r="B58" s="191"/>
      <c r="C58" s="81" t="s">
        <v>124</v>
      </c>
      <c r="D58" s="195"/>
      <c r="E58" s="196"/>
      <c r="F58" s="197"/>
      <c r="G58" s="196"/>
      <c r="H58" s="197"/>
      <c r="J58" s="130"/>
      <c r="K58" s="159"/>
      <c r="L58" s="130"/>
    </row>
    <row r="59" spans="2:12" s="86" customFormat="1" ht="45.75" customHeight="1" thickBot="1" x14ac:dyDescent="0.3">
      <c r="B59" s="350" t="s">
        <v>153</v>
      </c>
      <c r="C59" s="355" t="s">
        <v>180</v>
      </c>
      <c r="D59" s="259">
        <f>SUM(D60)</f>
        <v>26</v>
      </c>
      <c r="E59" s="260">
        <f>SUM(E60:E62)</f>
        <v>26</v>
      </c>
      <c r="F59" s="261">
        <f>SUM(F60)</f>
        <v>0</v>
      </c>
      <c r="G59" s="260">
        <f>SUM(G60:G63)</f>
        <v>0</v>
      </c>
      <c r="H59" s="261">
        <f>SUM(H60:H63)</f>
        <v>0</v>
      </c>
      <c r="K59" s="33"/>
      <c r="L59" s="44"/>
    </row>
    <row r="60" spans="2:12" s="57" customFormat="1" ht="25.5" customHeight="1" x14ac:dyDescent="0.25">
      <c r="B60" s="200" t="s">
        <v>235</v>
      </c>
      <c r="C60" s="364" t="s">
        <v>254</v>
      </c>
      <c r="D60" s="63">
        <v>26</v>
      </c>
      <c r="E60" s="61">
        <v>26</v>
      </c>
      <c r="F60" s="315"/>
      <c r="G60" s="61"/>
      <c r="H60" s="64"/>
      <c r="I60" s="583"/>
      <c r="K60" s="44"/>
      <c r="L60" s="44"/>
    </row>
    <row r="61" spans="2:12" s="57" customFormat="1" ht="25.5" customHeight="1" x14ac:dyDescent="0.25">
      <c r="B61" s="173" t="s">
        <v>236</v>
      </c>
      <c r="C61" s="81" t="s">
        <v>123</v>
      </c>
      <c r="D61" s="75"/>
      <c r="E61" s="73"/>
      <c r="F61" s="139"/>
      <c r="G61" s="73"/>
      <c r="H61" s="76"/>
      <c r="I61" s="583"/>
      <c r="K61" s="44"/>
      <c r="L61" s="33"/>
    </row>
    <row r="62" spans="2:12" s="57" customFormat="1" ht="25.5" customHeight="1" x14ac:dyDescent="0.25">
      <c r="B62" s="173" t="s">
        <v>237</v>
      </c>
      <c r="C62" s="81" t="s">
        <v>296</v>
      </c>
      <c r="D62" s="75"/>
      <c r="E62" s="73"/>
      <c r="F62" s="139"/>
      <c r="G62" s="73"/>
      <c r="H62" s="76"/>
      <c r="I62" s="583"/>
      <c r="K62" s="44"/>
      <c r="L62" s="33"/>
    </row>
    <row r="63" spans="2:12" s="407" customFormat="1" ht="25.5" customHeight="1" x14ac:dyDescent="0.25">
      <c r="B63" s="173"/>
      <c r="C63" s="81" t="s">
        <v>124</v>
      </c>
      <c r="D63" s="403"/>
      <c r="E63" s="404"/>
      <c r="F63" s="405"/>
      <c r="G63" s="404"/>
      <c r="H63" s="406"/>
      <c r="K63" s="408"/>
      <c r="L63" s="408"/>
    </row>
    <row r="64" spans="2:12" s="407" customFormat="1" ht="25.5" customHeight="1" thickBot="1" x14ac:dyDescent="0.3">
      <c r="B64" s="173"/>
      <c r="C64" s="81" t="s">
        <v>93</v>
      </c>
      <c r="D64" s="409"/>
      <c r="E64" s="410"/>
      <c r="F64" s="411"/>
      <c r="G64" s="410"/>
      <c r="H64" s="411"/>
      <c r="K64" s="408"/>
      <c r="L64" s="408"/>
    </row>
    <row r="65" spans="2:12" s="57" customFormat="1" ht="39" customHeight="1" thickBot="1" x14ac:dyDescent="0.3">
      <c r="B65" s="224" t="s">
        <v>130</v>
      </c>
      <c r="C65" s="351" t="s">
        <v>284</v>
      </c>
      <c r="D65" s="401"/>
      <c r="E65" s="317"/>
      <c r="F65" s="318"/>
      <c r="G65" s="317"/>
      <c r="H65" s="318"/>
      <c r="K65" s="33"/>
      <c r="L65" s="33"/>
    </row>
    <row r="66" spans="2:12" s="57" customFormat="1" ht="25.5" customHeight="1" thickBot="1" x14ac:dyDescent="0.3">
      <c r="B66" s="319"/>
      <c r="C66" s="320" t="s">
        <v>311</v>
      </c>
      <c r="D66" s="402">
        <f>SUM(D10,D18,D22,D35,)</f>
        <v>342</v>
      </c>
      <c r="E66" s="187">
        <f>SUM(E10,E18,E22,E35,)</f>
        <v>87</v>
      </c>
      <c r="F66" s="311">
        <f>SUM(F10,F18,F22,F35,)</f>
        <v>129</v>
      </c>
      <c r="G66" s="187">
        <f>SUM(G10,G18,G22,G35,)</f>
        <v>63</v>
      </c>
      <c r="H66" s="311">
        <f>SUM(H22,H35,H10)</f>
        <v>63</v>
      </c>
      <c r="I66" s="44"/>
      <c r="J66" s="45"/>
      <c r="K66" s="33"/>
    </row>
    <row r="71" spans="2:12" x14ac:dyDescent="0.25">
      <c r="B71" s="322"/>
      <c r="D71" s="322"/>
      <c r="K71" s="322"/>
    </row>
  </sheetData>
  <mergeCells count="15">
    <mergeCell ref="I54:I57"/>
    <mergeCell ref="I60:I62"/>
    <mergeCell ref="I43:I46"/>
    <mergeCell ref="I49:I51"/>
    <mergeCell ref="H7:H9"/>
    <mergeCell ref="B1:J1"/>
    <mergeCell ref="D2:D9"/>
    <mergeCell ref="E2:H4"/>
    <mergeCell ref="E5:F5"/>
    <mergeCell ref="G5:H5"/>
    <mergeCell ref="B2:B9"/>
    <mergeCell ref="C2:C9"/>
    <mergeCell ref="E7:E9"/>
    <mergeCell ref="F7:F9"/>
    <mergeCell ref="G7:G9"/>
  </mergeCells>
  <pageMargins left="0.7" right="0.7" top="0.75" bottom="0.75" header="0.3" footer="0.3"/>
  <pageSetup paperSize="9" scale="54" fitToHeight="0" orientation="landscape" r:id="rId1"/>
  <colBreaks count="1" manualBreakCount="1">
    <brk id="9" max="1048575" man="1"/>
  </colBreaks>
  <ignoredErrors>
    <ignoredError sqref="F22:G22 H53" formulaRange="1"/>
    <ignoredError sqref="E10 F36:G3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2.график учебного процесса</vt:lpstr>
      <vt:lpstr>3. сводные данные</vt:lpstr>
      <vt:lpstr>4. план учебного процесса</vt:lpstr>
      <vt:lpstr>5.комплексные формы ПА</vt:lpstr>
      <vt:lpstr>6. практика</vt:lpstr>
      <vt:lpstr>7. график ПА</vt:lpstr>
      <vt:lpstr>8. график сам.работы</vt:lpstr>
      <vt:lpstr>'4. план учебного процесса'!Область_печати</vt:lpstr>
      <vt:lpstr>'7. график ПА'!Область_печати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Пользователь Windows</cp:lastModifiedBy>
  <cp:lastPrinted>2023-11-10T12:37:17Z</cp:lastPrinted>
  <dcterms:created xsi:type="dcterms:W3CDTF">2017-12-21T08:00:33Z</dcterms:created>
  <dcterms:modified xsi:type="dcterms:W3CDTF">2023-11-10T12:37:47Z</dcterms:modified>
</cp:coreProperties>
</file>